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36" yWindow="223" windowWidth="14806" windowHeight="7894"/>
  </bookViews>
  <sheets>
    <sheet name="График реализации" sheetId="1" r:id="rId1"/>
    <sheet name="План ввод_вывода ОС" sheetId="5" r:id="rId2"/>
    <sheet name="Источники финансирования" sheetId="6" r:id="rId3"/>
    <sheet name="Этапы строительства" sheetId="4" r:id="rId4"/>
    <sheet name="Этапы проведения торгов" sheetId="7" r:id="rId5"/>
  </sheets>
  <definedNames>
    <definedName name="_xlnm.Print_Area" localSheetId="0">'График реализации'!$A$1:$J$24</definedName>
    <definedName name="_xlnm.Print_Area" localSheetId="1">'План ввод_вывода ОС'!$A$1:$M$22</definedName>
    <definedName name="_xlnm.Print_Area" localSheetId="4">'Этапы проведения торгов'!$A$1:$K$36</definedName>
    <definedName name="_xlnm.Print_Area" localSheetId="3">'Этапы строительства'!$A$1:$K$21</definedName>
  </definedNames>
  <calcPr calcId="145621"/>
</workbook>
</file>

<file path=xl/calcChain.xml><?xml version="1.0" encoding="utf-8"?>
<calcChain xmlns="http://schemas.openxmlformats.org/spreadsheetml/2006/main">
  <c r="E25" i="6" l="1"/>
  <c r="E30" i="6"/>
  <c r="F30" i="6"/>
  <c r="G30" i="6"/>
  <c r="D13" i="1" l="1"/>
  <c r="D14" i="1"/>
  <c r="F65" i="6" l="1"/>
  <c r="D65" i="6" s="1"/>
  <c r="D64" i="6"/>
  <c r="D63" i="6"/>
  <c r="F62" i="6"/>
  <c r="D62" i="6" s="1"/>
  <c r="H61" i="6"/>
  <c r="G61" i="6"/>
  <c r="E61" i="6"/>
  <c r="F60" i="6"/>
  <c r="D60" i="6"/>
  <c r="D59" i="6"/>
  <c r="D58" i="6"/>
  <c r="F57" i="6"/>
  <c r="D57" i="6"/>
  <c r="H56" i="6"/>
  <c r="G56" i="6"/>
  <c r="F56" i="6"/>
  <c r="E56" i="6"/>
  <c r="D56" i="6" s="1"/>
  <c r="G55" i="6"/>
  <c r="D55" i="6" s="1"/>
  <c r="D54" i="6"/>
  <c r="D53" i="6"/>
  <c r="D52" i="6" s="1"/>
  <c r="G52" i="6"/>
  <c r="G51" i="6" s="1"/>
  <c r="H51" i="6"/>
  <c r="F51" i="6"/>
  <c r="E51" i="6"/>
  <c r="G50" i="6"/>
  <c r="D50" i="6" s="1"/>
  <c r="D49" i="6"/>
  <c r="D48" i="6"/>
  <c r="H47" i="6"/>
  <c r="H46" i="6" s="1"/>
  <c r="G47" i="6"/>
  <c r="G46" i="6" s="1"/>
  <c r="F47" i="6"/>
  <c r="E47" i="6"/>
  <c r="F46" i="6"/>
  <c r="G45" i="6"/>
  <c r="G41" i="6" s="1"/>
  <c r="D44" i="6"/>
  <c r="D43" i="6"/>
  <c r="D42" i="6"/>
  <c r="H41" i="6"/>
  <c r="F41" i="6"/>
  <c r="E41" i="6"/>
  <c r="G40" i="6"/>
  <c r="D40" i="6" s="1"/>
  <c r="D39" i="6"/>
  <c r="D38" i="6"/>
  <c r="H37" i="6"/>
  <c r="H36" i="6" s="1"/>
  <c r="G37" i="6"/>
  <c r="F37" i="6"/>
  <c r="F36" i="6" s="1"/>
  <c r="E37" i="6"/>
  <c r="G36" i="6"/>
  <c r="H35" i="6"/>
  <c r="G35" i="6"/>
  <c r="F35" i="6"/>
  <c r="E35" i="6"/>
  <c r="E13" i="6" s="1"/>
  <c r="D34" i="6"/>
  <c r="D33" i="6"/>
  <c r="H32" i="6"/>
  <c r="G32" i="6"/>
  <c r="F32" i="6"/>
  <c r="E32" i="6"/>
  <c r="H31" i="6"/>
  <c r="G31" i="6"/>
  <c r="H30" i="6"/>
  <c r="D30" i="6" s="1"/>
  <c r="D29" i="6"/>
  <c r="D28" i="6"/>
  <c r="H27" i="6"/>
  <c r="G27" i="6"/>
  <c r="G26" i="6" s="1"/>
  <c r="F27" i="6"/>
  <c r="F26" i="6" s="1"/>
  <c r="E27" i="6"/>
  <c r="E26" i="6" s="1"/>
  <c r="H25" i="6"/>
  <c r="G25" i="6"/>
  <c r="F25" i="6"/>
  <c r="D24" i="6"/>
  <c r="D23" i="6"/>
  <c r="H22" i="6"/>
  <c r="G22" i="6"/>
  <c r="F22" i="6"/>
  <c r="F21" i="6" s="1"/>
  <c r="E22" i="6"/>
  <c r="G21" i="6"/>
  <c r="D20" i="6"/>
  <c r="D19" i="6"/>
  <c r="D18" i="6"/>
  <c r="D17" i="6"/>
  <c r="D16" i="6"/>
  <c r="D15" i="6"/>
  <c r="H14" i="6"/>
  <c r="G14" i="6"/>
  <c r="F14" i="6"/>
  <c r="E14" i="6"/>
  <c r="F13" i="6"/>
  <c r="H12" i="6"/>
  <c r="G12" i="6"/>
  <c r="F12" i="6"/>
  <c r="E12" i="6"/>
  <c r="H11" i="6"/>
  <c r="H10" i="6" s="1"/>
  <c r="G11" i="6"/>
  <c r="G10" i="6" s="1"/>
  <c r="F11" i="6"/>
  <c r="F10" i="6" s="1"/>
  <c r="F9" i="6" s="1"/>
  <c r="E11" i="6"/>
  <c r="E10" i="6" s="1"/>
  <c r="D45" i="6" l="1"/>
  <c r="H21" i="6"/>
  <c r="F31" i="6"/>
  <c r="D51" i="6"/>
  <c r="D47" i="6"/>
  <c r="D12" i="6"/>
  <c r="D14" i="6"/>
  <c r="D22" i="6"/>
  <c r="D27" i="6"/>
  <c r="H26" i="6"/>
  <c r="D26" i="6" s="1"/>
  <c r="D41" i="6"/>
  <c r="F61" i="6"/>
  <c r="D61" i="6" s="1"/>
  <c r="D25" i="6"/>
  <c r="D32" i="6"/>
  <c r="G13" i="6"/>
  <c r="G9" i="6" s="1"/>
  <c r="D37" i="6"/>
  <c r="D10" i="6"/>
  <c r="D11" i="6"/>
  <c r="D35" i="6"/>
  <c r="H13" i="6"/>
  <c r="D13" i="6" s="1"/>
  <c r="E31" i="6"/>
  <c r="D31" i="6" s="1"/>
  <c r="E9" i="6"/>
  <c r="E21" i="6"/>
  <c r="D21" i="6" s="1"/>
  <c r="E36" i="6"/>
  <c r="D36" i="6" s="1"/>
  <c r="E46" i="6"/>
  <c r="D46" i="6" s="1"/>
  <c r="F22" i="1"/>
  <c r="I22" i="1"/>
  <c r="D15" i="1"/>
  <c r="E14" i="1"/>
  <c r="J14" i="1" s="1"/>
  <c r="G22" i="1"/>
  <c r="D21" i="1"/>
  <c r="D20" i="1"/>
  <c r="H22" i="1"/>
  <c r="D19" i="1"/>
  <c r="D18" i="1"/>
  <c r="D17" i="1"/>
  <c r="D16" i="1"/>
  <c r="E15" i="1"/>
  <c r="H9" i="6" l="1"/>
  <c r="J15" i="1"/>
  <c r="D9" i="6" l="1"/>
  <c r="E21" i="1"/>
  <c r="J21" i="1" l="1"/>
  <c r="E16" i="1" l="1"/>
  <c r="J16" i="1" l="1"/>
  <c r="E17" i="1" l="1"/>
  <c r="E18" i="1"/>
  <c r="J18" i="1" s="1"/>
  <c r="E19" i="1"/>
  <c r="E20" i="1"/>
  <c r="E13" i="1"/>
  <c r="J13" i="1" s="1"/>
  <c r="E22" i="1" l="1"/>
  <c r="J17" i="1"/>
  <c r="J20" i="1"/>
</calcChain>
</file>

<file path=xl/sharedStrings.xml><?xml version="1.0" encoding="utf-8"?>
<sst xmlns="http://schemas.openxmlformats.org/spreadsheetml/2006/main" count="434" uniqueCount="117">
  <si>
    <t>всего</t>
  </si>
  <si>
    <t>I кв.</t>
  </si>
  <si>
    <t>II кв.</t>
  </si>
  <si>
    <t>III кв.</t>
  </si>
  <si>
    <t>IV кв.</t>
  </si>
  <si>
    <t>Получение ТУ на тех.прис.</t>
  </si>
  <si>
    <t>Дата выполнения отдельного этапа строительства</t>
  </si>
  <si>
    <t>Комплексное опробование оборудования</t>
  </si>
  <si>
    <t>Получение необходимых разрешений на строительство</t>
  </si>
  <si>
    <t>Ввод в эксплуатацию</t>
  </si>
  <si>
    <t>Приложение 1</t>
  </si>
  <si>
    <t>Приложение 2</t>
  </si>
  <si>
    <t>№№*</t>
  </si>
  <si>
    <t>* - наполнение граф 1-2 производить в строгом соответствии с утвержденной инвестиционной программой</t>
  </si>
  <si>
    <t>План ввода мощностей</t>
  </si>
  <si>
    <t>IV кв. года N</t>
  </si>
  <si>
    <t>III кв. года N</t>
  </si>
  <si>
    <t>II кв. года N</t>
  </si>
  <si>
    <t>I кв. года N</t>
  </si>
  <si>
    <t>План вывода мощностей</t>
  </si>
  <si>
    <t>2.</t>
  </si>
  <si>
    <t>Собственные средства</t>
  </si>
  <si>
    <t>Прибыль, направляемая на инвестиции:</t>
  </si>
  <si>
    <t>Амортизация</t>
  </si>
  <si>
    <t>Возврат НДС</t>
  </si>
  <si>
    <t>Кредиты</t>
  </si>
  <si>
    <t>Облигационные займы</t>
  </si>
  <si>
    <t>Займы организаций</t>
  </si>
  <si>
    <t>Бюджетное финансирование</t>
  </si>
  <si>
    <t>Средства внешних инвесторов</t>
  </si>
  <si>
    <t>Прочие привлеченные средства</t>
  </si>
  <si>
    <t>Причины отклонений</t>
  </si>
  <si>
    <t>Приложение 3</t>
  </si>
  <si>
    <t>Приложение 4</t>
  </si>
  <si>
    <t>Дата размещения отдельного этапа конкурсных процедур в единой информационной системе в сфере закупок товаров, работ, услуг</t>
  </si>
  <si>
    <t>Заключение договоров</t>
  </si>
  <si>
    <t>ПИР</t>
  </si>
  <si>
    <t>СМР</t>
  </si>
  <si>
    <t>отдельные этапы работ</t>
  </si>
  <si>
    <t>Приложение 5</t>
  </si>
  <si>
    <t xml:space="preserve">Поставка основного оборудования                  </t>
  </si>
  <si>
    <t xml:space="preserve">Монтаж основного оборудования                    </t>
  </si>
  <si>
    <t>Получение разрешения на ввод в эксплуатацию</t>
  </si>
  <si>
    <t>положение о закупке</t>
  </si>
  <si>
    <t>годовой план закупок</t>
  </si>
  <si>
    <t>извещение о закупке (отдельного этапа работ)</t>
  </si>
  <si>
    <t>извещение о закупке по ПИР</t>
  </si>
  <si>
    <t>извещение о закупке по СМР</t>
  </si>
  <si>
    <t>Наименование инвестиционного проекта*</t>
  </si>
  <si>
    <t>Перечень инвестиционных проектов инвестиционной программы и план их финансирования</t>
  </si>
  <si>
    <t>Идентификатор инвестиционного проекта</t>
  </si>
  <si>
    <t>МВт, Гкал/час, км, МВА</t>
  </si>
  <si>
    <t>год N</t>
  </si>
  <si>
    <t xml:space="preserve">Подготовка ТЗ на ПИР                     </t>
  </si>
  <si>
    <t>к письму министерства ТЭК и ЖКХ КК</t>
  </si>
  <si>
    <t>График реализации инвестиционной программы</t>
  </si>
  <si>
    <t>Приобретение автотранспортных средств</t>
  </si>
  <si>
    <t>Строительство административного здания в г. Краснодаре, в том числе приобретение земельного участка</t>
  </si>
  <si>
    <t>Строительство административного здания для филиала "Славянскэнергосбыт", в том числе приобретение земельного участка</t>
  </si>
  <si>
    <t>-</t>
  </si>
  <si>
    <t>от 11.12.2017 № 70-8838/17-09/11</t>
  </si>
  <si>
    <t>№ №</t>
  </si>
  <si>
    <t>Наименование инвестиционного проекта по группам источников финансирования</t>
  </si>
  <si>
    <t>1.1</t>
  </si>
  <si>
    <t>1.1.1</t>
  </si>
  <si>
    <t>в том числе инвестиционная составляющая
в тарифе</t>
  </si>
  <si>
    <t>1.2</t>
  </si>
  <si>
    <t>1.3</t>
  </si>
  <si>
    <t>2</t>
  </si>
  <si>
    <t>Привлеченные средства</t>
  </si>
  <si>
    <t>2.1</t>
  </si>
  <si>
    <t>2.2</t>
  </si>
  <si>
    <t>2.3</t>
  </si>
  <si>
    <t>2.4</t>
  </si>
  <si>
    <t>2.5</t>
  </si>
  <si>
    <t>2.6</t>
  </si>
  <si>
    <t>1.</t>
  </si>
  <si>
    <t>3.</t>
  </si>
  <si>
    <t>5.</t>
  </si>
  <si>
    <t>6.</t>
  </si>
  <si>
    <t>7.</t>
  </si>
  <si>
    <t>8.</t>
  </si>
  <si>
    <t>G_2.1.</t>
  </si>
  <si>
    <t>G_1.2.</t>
  </si>
  <si>
    <t>G_1.1.</t>
  </si>
  <si>
    <t>4.</t>
  </si>
  <si>
    <t>9.</t>
  </si>
  <si>
    <t>Остаток стоимости на начало года, млн. руб.**</t>
  </si>
  <si>
    <t>Осталось профинансировать по результатам отчетного периода, млн. руб.**</t>
  </si>
  <si>
    <t>* - инвестиционные проекты распределить по группам источников финансирования указанных в настоящей таблице</t>
  </si>
  <si>
    <t>Объем финансирования, план 2019 года**</t>
  </si>
  <si>
    <t>** - в связи с вступлением в силу с 01.01.2019 г. Федерального закона от 03.08.2018 №303-ФЗ «О внесении изменений в отдельные законодательные акты Российской Федерации о налогах и сборах» расходы по финансированию указаны с учетом налоговой ставки 20%</t>
  </si>
  <si>
    <t>Строительство административного здания для филиала "Крымскэнергосбыт"</t>
  </si>
  <si>
    <t>H_1.10.</t>
  </si>
  <si>
    <t>Приобретение оргтехники</t>
  </si>
  <si>
    <t>H_2.19.</t>
  </si>
  <si>
    <t>H_2.20.</t>
  </si>
  <si>
    <t>H_2.25.</t>
  </si>
  <si>
    <t>H_2.28.</t>
  </si>
  <si>
    <t>H_2.29.</t>
  </si>
  <si>
    <t>Приобретение нежилого помещения 
в городе Армавир</t>
  </si>
  <si>
    <t>Объем финансирования, план 2020 год,
млн. руб.**</t>
  </si>
  <si>
    <t>Декабрь 
2019 года</t>
  </si>
  <si>
    <t>01.04.2019 (МСК)</t>
  </si>
  <si>
    <t>3 кв. 2020</t>
  </si>
  <si>
    <t>2 кв. 2020</t>
  </si>
  <si>
    <t>4 кв. 2019</t>
  </si>
  <si>
    <t>4 кв. 2020</t>
  </si>
  <si>
    <t>1 кв. 2020</t>
  </si>
  <si>
    <t xml:space="preserve">3 кв. 2020    </t>
  </si>
  <si>
    <t>Приобретение административного здания в городе Армавир</t>
  </si>
  <si>
    <t>Приобретение нежилого помещения 
в городе Краснодар, район Гидростроителей</t>
  </si>
  <si>
    <t>Приобретение нежилого помещения 
в городе Кропоткин</t>
  </si>
  <si>
    <t xml:space="preserve">План ввода/вывода инвестиционных проектов в 2020 году </t>
  </si>
  <si>
    <t>Источники финансирования инвестиционной программы на 2020 год , млн. рублей</t>
  </si>
  <si>
    <t>График реализации отдельных этапов строительства инвестиционных проектов на 2020 год</t>
  </si>
  <si>
    <t>Информация о планируемых закупках товаров, работ и услуг для целей реализации инвестиционных проектов на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</si>
</sst>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#,##0.00"/>
    <numFmt numFmtId="165" formatCode="0.000"/>
  </numFmts>
  <fonts count="2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</font>
    <font>
      <b/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6" fillId="0" borderId="0"/>
  </cellStyleXfs>
  <cellXfs count="104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2" borderId="3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vertical="center"/>
    </xf>
    <xf numFmtId="0" fontId="1" fillId="2" borderId="0" xfId="0" applyFont="1" applyFill="1" applyAlignment="1">
      <alignment vertical="center"/>
    </xf>
    <xf numFmtId="0" fontId="9" fillId="0" borderId="0" xfId="1" applyFont="1" applyAlignment="1"/>
    <xf numFmtId="2" fontId="5" fillId="0" borderId="1" xfId="1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left" vertical="center" wrapText="1"/>
    </xf>
    <xf numFmtId="2" fontId="11" fillId="0" borderId="1" xfId="1" applyNumberFormat="1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horizontal="left" vertical="center" wrapText="1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horizontal="right" vertical="center"/>
    </xf>
    <xf numFmtId="0" fontId="5" fillId="2" borderId="0" xfId="0" applyFont="1" applyFill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164" fontId="11" fillId="2" borderId="1" xfId="0" applyNumberFormat="1" applyFont="1" applyFill="1" applyBorder="1" applyAlignment="1">
      <alignment horizontal="center" vertical="center"/>
    </xf>
    <xf numFmtId="0" fontId="15" fillId="2" borderId="0" xfId="0" applyFont="1" applyFill="1" applyAlignment="1">
      <alignment vertical="center"/>
    </xf>
    <xf numFmtId="164" fontId="5" fillId="2" borderId="0" xfId="0" applyNumberFormat="1" applyFont="1" applyFill="1" applyAlignment="1">
      <alignment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8" fillId="0" borderId="0" xfId="1" applyFont="1" applyAlignment="1">
      <alignment horizontal="center"/>
    </xf>
    <xf numFmtId="0" fontId="10" fillId="0" borderId="1" xfId="1" applyFont="1" applyFill="1" applyBorder="1" applyAlignment="1">
      <alignment horizontal="left" vertical="center" wrapText="1"/>
    </xf>
    <xf numFmtId="0" fontId="12" fillId="0" borderId="0" xfId="1" applyFont="1" applyFill="1" applyBorder="1"/>
    <xf numFmtId="0" fontId="18" fillId="0" borderId="0" xfId="0" applyFont="1" applyFill="1" applyBorder="1"/>
    <xf numFmtId="0" fontId="11" fillId="0" borderId="1" xfId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/>
    </xf>
    <xf numFmtId="49" fontId="10" fillId="0" borderId="1" xfId="1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left" vertical="center"/>
    </xf>
    <xf numFmtId="49" fontId="9" fillId="0" borderId="1" xfId="1" applyNumberFormat="1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left" vertical="center" wrapText="1"/>
    </xf>
    <xf numFmtId="0" fontId="17" fillId="3" borderId="1" xfId="0" applyFont="1" applyFill="1" applyBorder="1" applyAlignment="1">
      <alignment horizontal="center" vertical="center"/>
    </xf>
    <xf numFmtId="0" fontId="13" fillId="0" borderId="0" xfId="1" applyFont="1" applyFill="1" applyBorder="1"/>
    <xf numFmtId="0" fontId="19" fillId="0" borderId="0" xfId="0" applyFont="1" applyFill="1" applyBorder="1"/>
    <xf numFmtId="0" fontId="16" fillId="0" borderId="1" xfId="1" applyFont="1" applyFill="1" applyBorder="1" applyAlignment="1">
      <alignment horizontal="center" vertical="center" wrapText="1"/>
    </xf>
    <xf numFmtId="0" fontId="20" fillId="3" borderId="2" xfId="2" applyFont="1" applyFill="1" applyBorder="1" applyAlignment="1">
      <alignment horizontal="center" vertical="center"/>
    </xf>
    <xf numFmtId="0" fontId="16" fillId="0" borderId="1" xfId="1" applyFont="1" applyFill="1" applyBorder="1" applyAlignment="1">
      <alignment horizontal="left" vertical="center"/>
    </xf>
    <xf numFmtId="0" fontId="13" fillId="0" borderId="0" xfId="1" applyFont="1" applyFill="1" applyBorder="1" applyAlignment="1">
      <alignment horizontal="center" vertical="center" wrapText="1"/>
    </xf>
    <xf numFmtId="0" fontId="16" fillId="0" borderId="1" xfId="1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/>
    </xf>
    <xf numFmtId="4" fontId="1" fillId="2" borderId="1" xfId="0" applyNumberFormat="1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Border="1" applyAlignment="1">
      <alignment vertical="center" wrapText="1"/>
    </xf>
    <xf numFmtId="0" fontId="4" fillId="2" borderId="0" xfId="0" applyFont="1" applyFill="1" applyAlignment="1">
      <alignment vertical="center"/>
    </xf>
    <xf numFmtId="0" fontId="21" fillId="2" borderId="0" xfId="0" applyFont="1" applyFill="1" applyAlignment="1">
      <alignment horizontal="center" vertical="center" wrapText="1"/>
    </xf>
    <xf numFmtId="0" fontId="5" fillId="2" borderId="0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10" fontId="12" fillId="0" borderId="0" xfId="1" applyNumberFormat="1" applyFont="1" applyFill="1" applyBorder="1"/>
    <xf numFmtId="0" fontId="5" fillId="2" borderId="1" xfId="0" applyFont="1" applyFill="1" applyBorder="1" applyAlignment="1">
      <alignment horizontal="center" vertical="center" wrapText="1"/>
    </xf>
    <xf numFmtId="165" fontId="11" fillId="0" borderId="1" xfId="1" applyNumberFormat="1" applyFont="1" applyFill="1" applyBorder="1" applyAlignment="1">
      <alignment horizontal="center" vertical="center"/>
    </xf>
    <xf numFmtId="2" fontId="12" fillId="0" borderId="0" xfId="1" applyNumberFormat="1" applyFont="1" applyFill="1" applyBorder="1"/>
    <xf numFmtId="0" fontId="5" fillId="2" borderId="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8" fillId="0" borderId="0" xfId="1" applyFont="1" applyAlignment="1">
      <alignment horizontal="center"/>
    </xf>
    <xf numFmtId="0" fontId="11" fillId="0" borderId="1" xfId="1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abSelected="1" zoomScale="90" zoomScaleNormal="90" zoomScaleSheetLayoutView="70" workbookViewId="0">
      <selection activeCell="A9" sqref="A9:A11"/>
    </sheetView>
  </sheetViews>
  <sheetFormatPr defaultColWidth="9.109375" defaultRowHeight="15.05" x14ac:dyDescent="0.3"/>
  <cols>
    <col min="1" max="1" width="7.6640625" style="22" customWidth="1"/>
    <col min="2" max="2" width="35" style="22" customWidth="1"/>
    <col min="3" max="3" width="18.88671875" style="51" customWidth="1"/>
    <col min="4" max="4" width="15.109375" style="22" customWidth="1"/>
    <col min="5" max="5" width="9.109375" style="51"/>
    <col min="6" max="7" width="9.109375" style="22"/>
    <col min="8" max="8" width="9.109375" style="22" customWidth="1"/>
    <col min="9" max="9" width="9.109375" style="22"/>
    <col min="10" max="10" width="23.44140625" style="51" customWidth="1"/>
    <col min="11" max="11" width="11.88671875" style="22" customWidth="1"/>
    <col min="12" max="12" width="12.109375" style="22" customWidth="1"/>
    <col min="13" max="13" width="14.44140625" style="22" customWidth="1"/>
    <col min="14" max="14" width="16" style="22" customWidth="1"/>
    <col min="15" max="15" width="15.33203125" style="22" customWidth="1"/>
    <col min="16" max="16" width="10.6640625" style="22" customWidth="1"/>
    <col min="17" max="16384" width="9.109375" style="22"/>
  </cols>
  <sheetData>
    <row r="1" spans="1:10" x14ac:dyDescent="0.3">
      <c r="J1" s="23" t="s">
        <v>10</v>
      </c>
    </row>
    <row r="2" spans="1:10" x14ac:dyDescent="0.3">
      <c r="J2" s="23" t="s">
        <v>54</v>
      </c>
    </row>
    <row r="3" spans="1:10" x14ac:dyDescent="0.3">
      <c r="J3" s="23" t="s">
        <v>60</v>
      </c>
    </row>
    <row r="4" spans="1:10" x14ac:dyDescent="0.3">
      <c r="J4" s="23"/>
    </row>
    <row r="5" spans="1:10" x14ac:dyDescent="0.3">
      <c r="J5" s="23"/>
    </row>
    <row r="6" spans="1:10" x14ac:dyDescent="0.3">
      <c r="A6" s="78" t="s">
        <v>55</v>
      </c>
      <c r="B6" s="78"/>
      <c r="C6" s="78"/>
      <c r="D6" s="78"/>
      <c r="E6" s="78"/>
      <c r="F6" s="78"/>
      <c r="G6" s="78"/>
      <c r="H6" s="78"/>
      <c r="I6" s="78"/>
      <c r="J6" s="78"/>
    </row>
    <row r="7" spans="1:10" x14ac:dyDescent="0.3">
      <c r="A7" s="78" t="s">
        <v>49</v>
      </c>
      <c r="B7" s="78"/>
      <c r="C7" s="78"/>
      <c r="D7" s="78"/>
      <c r="E7" s="78"/>
      <c r="F7" s="78"/>
      <c r="G7" s="78"/>
      <c r="H7" s="78"/>
      <c r="I7" s="78"/>
      <c r="J7" s="78"/>
    </row>
    <row r="9" spans="1:10" x14ac:dyDescent="0.3">
      <c r="A9" s="79" t="s">
        <v>12</v>
      </c>
      <c r="B9" s="79" t="s">
        <v>48</v>
      </c>
      <c r="C9" s="80" t="s">
        <v>50</v>
      </c>
      <c r="D9" s="79" t="s">
        <v>87</v>
      </c>
      <c r="E9" s="79" t="s">
        <v>101</v>
      </c>
      <c r="F9" s="79"/>
      <c r="G9" s="79"/>
      <c r="H9" s="79"/>
      <c r="I9" s="79"/>
      <c r="J9" s="79" t="s">
        <v>88</v>
      </c>
    </row>
    <row r="10" spans="1:10" s="24" customFormat="1" x14ac:dyDescent="0.3">
      <c r="A10" s="79"/>
      <c r="B10" s="79"/>
      <c r="C10" s="81"/>
      <c r="D10" s="79"/>
      <c r="E10" s="79"/>
      <c r="F10" s="79"/>
      <c r="G10" s="79"/>
      <c r="H10" s="79"/>
      <c r="I10" s="79"/>
      <c r="J10" s="79"/>
    </row>
    <row r="11" spans="1:10" s="24" customFormat="1" ht="35.700000000000003" customHeight="1" x14ac:dyDescent="0.3">
      <c r="A11" s="79"/>
      <c r="B11" s="79"/>
      <c r="C11" s="82"/>
      <c r="D11" s="79"/>
      <c r="E11" s="52" t="s">
        <v>0</v>
      </c>
      <c r="F11" s="52" t="s">
        <v>1</v>
      </c>
      <c r="G11" s="52" t="s">
        <v>2</v>
      </c>
      <c r="H11" s="52" t="s">
        <v>3</v>
      </c>
      <c r="I11" s="52" t="s">
        <v>4</v>
      </c>
      <c r="J11" s="79"/>
    </row>
    <row r="12" spans="1:10" s="26" customFormat="1" ht="11.3" customHeight="1" x14ac:dyDescent="0.3">
      <c r="A12" s="25">
        <v>1</v>
      </c>
      <c r="B12" s="25">
        <v>2</v>
      </c>
      <c r="C12" s="25">
        <v>3</v>
      </c>
      <c r="D12" s="25">
        <v>4</v>
      </c>
      <c r="E12" s="25">
        <v>5</v>
      </c>
      <c r="F12" s="25">
        <v>6</v>
      </c>
      <c r="G12" s="25">
        <v>7</v>
      </c>
      <c r="H12" s="25">
        <v>8</v>
      </c>
      <c r="I12" s="25">
        <v>9</v>
      </c>
      <c r="J12" s="25">
        <v>10</v>
      </c>
    </row>
    <row r="13" spans="1:10" ht="67.95" customHeight="1" x14ac:dyDescent="0.3">
      <c r="A13" s="27">
        <v>1</v>
      </c>
      <c r="B13" s="12" t="s">
        <v>57</v>
      </c>
      <c r="C13" s="27" t="s">
        <v>84</v>
      </c>
      <c r="D13" s="28">
        <f>0.3609+13</f>
        <v>13.360900000000001</v>
      </c>
      <c r="E13" s="28">
        <f>F13+G13+H13+I13</f>
        <v>13.360900000000001</v>
      </c>
      <c r="F13" s="32">
        <v>0.3609</v>
      </c>
      <c r="G13" s="32"/>
      <c r="H13" s="32">
        <v>13</v>
      </c>
      <c r="I13" s="32"/>
      <c r="J13" s="32">
        <f>D13-E13</f>
        <v>0</v>
      </c>
    </row>
    <row r="14" spans="1:10" ht="75.599999999999994" customHeight="1" x14ac:dyDescent="0.3">
      <c r="A14" s="27">
        <v>2</v>
      </c>
      <c r="B14" s="12" t="s">
        <v>58</v>
      </c>
      <c r="C14" s="27" t="s">
        <v>83</v>
      </c>
      <c r="D14" s="28">
        <f>19.35+2.4</f>
        <v>21.75</v>
      </c>
      <c r="E14" s="28">
        <f t="shared" ref="E14:E19" si="0">F14+G14+H14+I14</f>
        <v>21.747</v>
      </c>
      <c r="F14" s="32"/>
      <c r="G14" s="32">
        <v>8.3789999999999996</v>
      </c>
      <c r="H14" s="32">
        <v>6.6840000000000002</v>
      </c>
      <c r="I14" s="32">
        <v>6.6840000000000002</v>
      </c>
      <c r="J14" s="77">
        <f>D14-E14</f>
        <v>3.0000000000001137E-3</v>
      </c>
    </row>
    <row r="15" spans="1:10" ht="55.65" customHeight="1" x14ac:dyDescent="0.3">
      <c r="A15" s="27">
        <v>3</v>
      </c>
      <c r="B15" s="12" t="s">
        <v>92</v>
      </c>
      <c r="C15" s="27" t="s">
        <v>93</v>
      </c>
      <c r="D15" s="28">
        <f>8.4*1.2</f>
        <v>10.08</v>
      </c>
      <c r="E15" s="28">
        <f t="shared" si="0"/>
        <v>10.08</v>
      </c>
      <c r="F15" s="32">
        <v>0.97199999999999998</v>
      </c>
      <c r="G15" s="32">
        <v>2.2679999999999998</v>
      </c>
      <c r="H15" s="32">
        <v>2.052</v>
      </c>
      <c r="I15" s="32">
        <v>4.7880000000000003</v>
      </c>
      <c r="J15" s="32">
        <f t="shared" ref="J15" si="1">D15-E15</f>
        <v>0</v>
      </c>
    </row>
    <row r="16" spans="1:10" ht="40.75" customHeight="1" x14ac:dyDescent="0.3">
      <c r="A16" s="27">
        <v>4</v>
      </c>
      <c r="B16" s="12" t="s">
        <v>56</v>
      </c>
      <c r="C16" s="27" t="s">
        <v>82</v>
      </c>
      <c r="D16" s="28">
        <f>4.652*1.2</f>
        <v>5.5823999999999998</v>
      </c>
      <c r="E16" s="28">
        <f>F16+G16+H16+I16</f>
        <v>5.5823999999999998</v>
      </c>
      <c r="F16" s="32"/>
      <c r="G16" s="32"/>
      <c r="H16" s="32">
        <v>5.5823999999999998</v>
      </c>
      <c r="I16" s="32"/>
      <c r="J16" s="54">
        <f t="shared" ref="J16:J18" si="2">D16-E16</f>
        <v>0</v>
      </c>
    </row>
    <row r="17" spans="1:11" ht="40.75" customHeight="1" x14ac:dyDescent="0.3">
      <c r="A17" s="27">
        <v>5</v>
      </c>
      <c r="B17" s="12" t="s">
        <v>110</v>
      </c>
      <c r="C17" s="27" t="s">
        <v>95</v>
      </c>
      <c r="D17" s="28">
        <f>35.164*1.2</f>
        <v>42.196800000000003</v>
      </c>
      <c r="E17" s="28">
        <f t="shared" si="0"/>
        <v>42.196800000000003</v>
      </c>
      <c r="F17" s="32"/>
      <c r="G17" s="32"/>
      <c r="H17" s="32">
        <v>42.196800000000003</v>
      </c>
      <c r="I17" s="32"/>
      <c r="J17" s="32">
        <f t="shared" si="2"/>
        <v>0</v>
      </c>
    </row>
    <row r="18" spans="1:11" ht="40.75" customHeight="1" x14ac:dyDescent="0.3">
      <c r="A18" s="27">
        <v>6</v>
      </c>
      <c r="B18" s="12" t="s">
        <v>100</v>
      </c>
      <c r="C18" s="27" t="s">
        <v>96</v>
      </c>
      <c r="D18" s="28">
        <f>6*1.2</f>
        <v>7.1999999999999993</v>
      </c>
      <c r="E18" s="28">
        <f t="shared" si="0"/>
        <v>7.1999999999999993</v>
      </c>
      <c r="F18" s="32"/>
      <c r="G18" s="32"/>
      <c r="H18" s="32">
        <v>7.1999999999999993</v>
      </c>
      <c r="I18" s="32"/>
      <c r="J18" s="32">
        <f t="shared" si="2"/>
        <v>0</v>
      </c>
    </row>
    <row r="19" spans="1:11" ht="60.25" customHeight="1" x14ac:dyDescent="0.3">
      <c r="A19" s="27">
        <v>7</v>
      </c>
      <c r="B19" s="12" t="s">
        <v>111</v>
      </c>
      <c r="C19" s="27" t="s">
        <v>97</v>
      </c>
      <c r="D19" s="28">
        <f>6.5*1.2</f>
        <v>7.8</v>
      </c>
      <c r="E19" s="28">
        <f t="shared" si="0"/>
        <v>7.8</v>
      </c>
      <c r="F19" s="32"/>
      <c r="G19" s="32"/>
      <c r="H19" s="32">
        <v>7.8</v>
      </c>
      <c r="I19" s="32"/>
      <c r="J19" s="32">
        <v>0</v>
      </c>
    </row>
    <row r="20" spans="1:11" ht="40.75" customHeight="1" x14ac:dyDescent="0.3">
      <c r="A20" s="27">
        <v>8</v>
      </c>
      <c r="B20" s="12" t="s">
        <v>112</v>
      </c>
      <c r="C20" s="27" t="s">
        <v>98</v>
      </c>
      <c r="D20" s="28">
        <f>7*1.2</f>
        <v>8.4</v>
      </c>
      <c r="E20" s="28">
        <f>F20+G20+H20+I20</f>
        <v>8.4</v>
      </c>
      <c r="F20" s="32"/>
      <c r="G20" s="32">
        <v>8.4</v>
      </c>
      <c r="H20" s="32"/>
      <c r="I20" s="32"/>
      <c r="J20" s="32">
        <f>D20-E20</f>
        <v>0</v>
      </c>
    </row>
    <row r="21" spans="1:11" ht="40.75" customHeight="1" x14ac:dyDescent="0.3">
      <c r="A21" s="27">
        <v>9</v>
      </c>
      <c r="B21" s="12" t="s">
        <v>94</v>
      </c>
      <c r="C21" s="27" t="s">
        <v>99</v>
      </c>
      <c r="D21" s="28">
        <f>1.753*1.2</f>
        <v>2.1035999999999997</v>
      </c>
      <c r="E21" s="28">
        <f t="shared" ref="E21" si="3">F21+G21+H21+I21</f>
        <v>2.1035999999999997</v>
      </c>
      <c r="F21" s="32"/>
      <c r="G21" s="32">
        <v>2.1035999999999997</v>
      </c>
      <c r="H21" s="32"/>
      <c r="I21" s="32"/>
      <c r="J21" s="54">
        <f t="shared" ref="J21" si="4">D21-E21</f>
        <v>0</v>
      </c>
    </row>
    <row r="22" spans="1:11" x14ac:dyDescent="0.3">
      <c r="A22" s="27"/>
      <c r="B22" s="13"/>
      <c r="C22" s="27"/>
      <c r="D22" s="28"/>
      <c r="E22" s="29">
        <f>E21+E20+E19+E18+E17+E16+E15+E14+E13</f>
        <v>118.47070000000001</v>
      </c>
      <c r="F22" s="29">
        <f t="shared" ref="F22:I22" si="5">F21+F20+F19+F18+F17+F16+F15+F14+F13</f>
        <v>1.3329</v>
      </c>
      <c r="G22" s="29">
        <f t="shared" si="5"/>
        <v>21.150599999999997</v>
      </c>
      <c r="H22" s="29">
        <f t="shared" si="5"/>
        <v>84.515200000000007</v>
      </c>
      <c r="I22" s="29">
        <f t="shared" si="5"/>
        <v>11.472000000000001</v>
      </c>
      <c r="J22" s="27"/>
      <c r="K22" s="31"/>
    </row>
    <row r="23" spans="1:11" ht="31.6" customHeight="1" x14ac:dyDescent="0.3">
      <c r="A23" s="30" t="s">
        <v>13</v>
      </c>
    </row>
    <row r="24" spans="1:11" ht="31.6" customHeight="1" x14ac:dyDescent="0.3">
      <c r="A24" s="83" t="s">
        <v>91</v>
      </c>
      <c r="B24" s="83"/>
      <c r="C24" s="83"/>
      <c r="D24" s="83"/>
      <c r="E24" s="83"/>
      <c r="F24" s="83"/>
      <c r="G24" s="83"/>
      <c r="H24" s="83"/>
      <c r="I24" s="83"/>
      <c r="J24" s="83"/>
    </row>
  </sheetData>
  <mergeCells count="9">
    <mergeCell ref="A6:J6"/>
    <mergeCell ref="A9:A11"/>
    <mergeCell ref="B9:B11"/>
    <mergeCell ref="D9:D11"/>
    <mergeCell ref="E9:I10"/>
    <mergeCell ref="J9:J11"/>
    <mergeCell ref="A7:J7"/>
    <mergeCell ref="C9:C11"/>
    <mergeCell ref="A24:J24"/>
  </mergeCells>
  <pageMargins left="0.78740157480314965" right="0.19685039370078741" top="0.19685039370078741" bottom="0.19685039370078741" header="0.31496062992125984" footer="0.31496062992125984"/>
  <pageSetup paperSize="9" scale="85" fitToHeight="0" orientation="landscape" r:id="rId1"/>
  <rowBreaks count="1" manualBreakCount="1">
    <brk id="2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1"/>
  <sheetViews>
    <sheetView zoomScale="90" zoomScaleNormal="90" zoomScaleSheetLayoutView="70" workbookViewId="0">
      <selection activeCell="A8" sqref="A8:A10"/>
    </sheetView>
  </sheetViews>
  <sheetFormatPr defaultColWidth="9.109375" defaultRowHeight="15.05" x14ac:dyDescent="0.3"/>
  <cols>
    <col min="1" max="1" width="9.109375" style="1"/>
    <col min="2" max="2" width="27.5546875" style="1" customWidth="1"/>
    <col min="3" max="3" width="18.44140625" style="1" customWidth="1"/>
    <col min="4" max="12" width="8.33203125" style="1" customWidth="1"/>
    <col min="13" max="16384" width="9.109375" style="1"/>
  </cols>
  <sheetData>
    <row r="1" spans="1:13" x14ac:dyDescent="0.3">
      <c r="M1" s="2" t="s">
        <v>11</v>
      </c>
    </row>
    <row r="2" spans="1:13" x14ac:dyDescent="0.3">
      <c r="M2" s="2" t="s">
        <v>54</v>
      </c>
    </row>
    <row r="3" spans="1:13" x14ac:dyDescent="0.3">
      <c r="M3" s="2" t="s">
        <v>60</v>
      </c>
    </row>
    <row r="4" spans="1:13" x14ac:dyDescent="0.3">
      <c r="L4" s="2"/>
    </row>
    <row r="5" spans="1:13" x14ac:dyDescent="0.3">
      <c r="L5" s="2"/>
    </row>
    <row r="6" spans="1:13" x14ac:dyDescent="0.3">
      <c r="A6" s="84" t="s">
        <v>113</v>
      </c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</row>
    <row r="8" spans="1:13" x14ac:dyDescent="0.3">
      <c r="A8" s="85" t="s">
        <v>12</v>
      </c>
      <c r="B8" s="85" t="s">
        <v>48</v>
      </c>
      <c r="C8" s="85" t="s">
        <v>50</v>
      </c>
      <c r="D8" s="86" t="s">
        <v>14</v>
      </c>
      <c r="E8" s="86"/>
      <c r="F8" s="86"/>
      <c r="G8" s="86"/>
      <c r="H8" s="86"/>
      <c r="I8" s="86" t="s">
        <v>19</v>
      </c>
      <c r="J8" s="86"/>
      <c r="K8" s="86"/>
      <c r="L8" s="86"/>
      <c r="M8" s="86"/>
    </row>
    <row r="9" spans="1:13" x14ac:dyDescent="0.3">
      <c r="A9" s="85"/>
      <c r="B9" s="85"/>
      <c r="C9" s="85"/>
      <c r="D9" s="86" t="s">
        <v>51</v>
      </c>
      <c r="E9" s="86"/>
      <c r="F9" s="86"/>
      <c r="G9" s="86"/>
      <c r="H9" s="86"/>
      <c r="I9" s="86" t="s">
        <v>51</v>
      </c>
      <c r="J9" s="86"/>
      <c r="K9" s="86"/>
      <c r="L9" s="86"/>
      <c r="M9" s="86"/>
    </row>
    <row r="10" spans="1:13" s="3" customFormat="1" ht="30.15" x14ac:dyDescent="0.3">
      <c r="A10" s="85"/>
      <c r="B10" s="85"/>
      <c r="C10" s="85"/>
      <c r="D10" s="8" t="s">
        <v>18</v>
      </c>
      <c r="E10" s="8" t="s">
        <v>17</v>
      </c>
      <c r="F10" s="8" t="s">
        <v>16</v>
      </c>
      <c r="G10" s="8" t="s">
        <v>15</v>
      </c>
      <c r="H10" s="8" t="s">
        <v>52</v>
      </c>
      <c r="I10" s="8" t="s">
        <v>18</v>
      </c>
      <c r="J10" s="8" t="s">
        <v>17</v>
      </c>
      <c r="K10" s="8" t="s">
        <v>16</v>
      </c>
      <c r="L10" s="8" t="s">
        <v>15</v>
      </c>
      <c r="M10" s="8" t="s">
        <v>52</v>
      </c>
    </row>
    <row r="11" spans="1:13" s="6" customFormat="1" ht="10.5" x14ac:dyDescent="0.3">
      <c r="A11" s="4">
        <v>1</v>
      </c>
      <c r="B11" s="4">
        <v>2</v>
      </c>
      <c r="C11" s="4">
        <v>3</v>
      </c>
      <c r="D11" s="4">
        <v>4</v>
      </c>
      <c r="E11" s="4">
        <v>5</v>
      </c>
      <c r="F11" s="4">
        <v>6</v>
      </c>
      <c r="G11" s="4">
        <v>7</v>
      </c>
      <c r="H11" s="4">
        <v>8</v>
      </c>
      <c r="I11" s="4">
        <v>9</v>
      </c>
      <c r="J11" s="4">
        <v>10</v>
      </c>
      <c r="K11" s="4">
        <v>11</v>
      </c>
      <c r="L11" s="4">
        <v>12</v>
      </c>
      <c r="M11" s="4">
        <v>13</v>
      </c>
    </row>
    <row r="12" spans="1:13" ht="75.3" x14ac:dyDescent="0.3">
      <c r="A12" s="10">
        <v>1</v>
      </c>
      <c r="B12" s="12" t="s">
        <v>57</v>
      </c>
      <c r="C12" s="27" t="s">
        <v>84</v>
      </c>
      <c r="D12" s="11" t="s">
        <v>59</v>
      </c>
      <c r="E12" s="11" t="s">
        <v>59</v>
      </c>
      <c r="F12" s="11" t="s">
        <v>59</v>
      </c>
      <c r="G12" s="11" t="s">
        <v>59</v>
      </c>
      <c r="H12" s="11" t="s">
        <v>59</v>
      </c>
      <c r="I12" s="11" t="s">
        <v>59</v>
      </c>
      <c r="J12" s="11" t="s">
        <v>59</v>
      </c>
      <c r="K12" s="11" t="s">
        <v>59</v>
      </c>
      <c r="L12" s="11" t="s">
        <v>59</v>
      </c>
      <c r="M12" s="11" t="s">
        <v>59</v>
      </c>
    </row>
    <row r="13" spans="1:13" ht="90.35" x14ac:dyDescent="0.3">
      <c r="A13" s="10">
        <v>2</v>
      </c>
      <c r="B13" s="12" t="s">
        <v>58</v>
      </c>
      <c r="C13" s="27" t="s">
        <v>83</v>
      </c>
      <c r="D13" s="11" t="s">
        <v>59</v>
      </c>
      <c r="E13" s="11" t="s">
        <v>59</v>
      </c>
      <c r="F13" s="11" t="s">
        <v>59</v>
      </c>
      <c r="G13" s="11" t="s">
        <v>59</v>
      </c>
      <c r="H13" s="11" t="s">
        <v>59</v>
      </c>
      <c r="I13" s="11" t="s">
        <v>59</v>
      </c>
      <c r="J13" s="11" t="s">
        <v>59</v>
      </c>
      <c r="K13" s="11" t="s">
        <v>59</v>
      </c>
      <c r="L13" s="11" t="s">
        <v>59</v>
      </c>
      <c r="M13" s="11" t="s">
        <v>59</v>
      </c>
    </row>
    <row r="14" spans="1:13" ht="60.25" x14ac:dyDescent="0.3">
      <c r="A14" s="10">
        <v>3</v>
      </c>
      <c r="B14" s="12" t="s">
        <v>92</v>
      </c>
      <c r="C14" s="27" t="s">
        <v>93</v>
      </c>
      <c r="D14" s="11" t="s">
        <v>59</v>
      </c>
      <c r="E14" s="11" t="s">
        <v>59</v>
      </c>
      <c r="F14" s="11" t="s">
        <v>59</v>
      </c>
      <c r="G14" s="11" t="s">
        <v>59</v>
      </c>
      <c r="H14" s="11" t="s">
        <v>59</v>
      </c>
      <c r="I14" s="11" t="s">
        <v>59</v>
      </c>
      <c r="J14" s="11" t="s">
        <v>59</v>
      </c>
      <c r="K14" s="11" t="s">
        <v>59</v>
      </c>
      <c r="L14" s="11" t="s">
        <v>59</v>
      </c>
      <c r="M14" s="11" t="s">
        <v>59</v>
      </c>
    </row>
    <row r="15" spans="1:13" ht="30.15" x14ac:dyDescent="0.3">
      <c r="A15" s="10">
        <v>4</v>
      </c>
      <c r="B15" s="12" t="s">
        <v>56</v>
      </c>
      <c r="C15" s="27" t="s">
        <v>82</v>
      </c>
      <c r="D15" s="11" t="s">
        <v>59</v>
      </c>
      <c r="E15" s="11" t="s">
        <v>59</v>
      </c>
      <c r="F15" s="11" t="s">
        <v>59</v>
      </c>
      <c r="G15" s="11" t="s">
        <v>59</v>
      </c>
      <c r="H15" s="11" t="s">
        <v>59</v>
      </c>
      <c r="I15" s="11" t="s">
        <v>59</v>
      </c>
      <c r="J15" s="11" t="s">
        <v>59</v>
      </c>
      <c r="K15" s="11" t="s">
        <v>59</v>
      </c>
      <c r="L15" s="11" t="s">
        <v>59</v>
      </c>
      <c r="M15" s="11" t="s">
        <v>59</v>
      </c>
    </row>
    <row r="16" spans="1:13" ht="45.2" x14ac:dyDescent="0.3">
      <c r="A16" s="10">
        <v>5</v>
      </c>
      <c r="B16" s="12" t="s">
        <v>110</v>
      </c>
      <c r="C16" s="27" t="s">
        <v>95</v>
      </c>
      <c r="D16" s="11" t="s">
        <v>59</v>
      </c>
      <c r="E16" s="11" t="s">
        <v>59</v>
      </c>
      <c r="F16" s="11" t="s">
        <v>59</v>
      </c>
      <c r="G16" s="11" t="s">
        <v>59</v>
      </c>
      <c r="H16" s="11" t="s">
        <v>59</v>
      </c>
      <c r="I16" s="11" t="s">
        <v>59</v>
      </c>
      <c r="J16" s="11" t="s">
        <v>59</v>
      </c>
      <c r="K16" s="11" t="s">
        <v>59</v>
      </c>
      <c r="L16" s="11" t="s">
        <v>59</v>
      </c>
      <c r="M16" s="11" t="s">
        <v>59</v>
      </c>
    </row>
    <row r="17" spans="1:13" ht="45.2" x14ac:dyDescent="0.3">
      <c r="A17" s="10">
        <v>6</v>
      </c>
      <c r="B17" s="12" t="s">
        <v>100</v>
      </c>
      <c r="C17" s="27" t="s">
        <v>96</v>
      </c>
      <c r="D17" s="11" t="s">
        <v>59</v>
      </c>
      <c r="E17" s="11" t="s">
        <v>59</v>
      </c>
      <c r="F17" s="11" t="s">
        <v>59</v>
      </c>
      <c r="G17" s="11" t="s">
        <v>59</v>
      </c>
      <c r="H17" s="11" t="s">
        <v>59</v>
      </c>
      <c r="I17" s="11" t="s">
        <v>59</v>
      </c>
      <c r="J17" s="11" t="s">
        <v>59</v>
      </c>
      <c r="K17" s="11" t="s">
        <v>59</v>
      </c>
      <c r="L17" s="11" t="s">
        <v>59</v>
      </c>
      <c r="M17" s="11" t="s">
        <v>59</v>
      </c>
    </row>
    <row r="18" spans="1:13" ht="60.25" x14ac:dyDescent="0.3">
      <c r="A18" s="10">
        <v>7</v>
      </c>
      <c r="B18" s="12" t="s">
        <v>111</v>
      </c>
      <c r="C18" s="27" t="s">
        <v>97</v>
      </c>
      <c r="D18" s="11" t="s">
        <v>59</v>
      </c>
      <c r="E18" s="11" t="s">
        <v>59</v>
      </c>
      <c r="F18" s="11" t="s">
        <v>59</v>
      </c>
      <c r="G18" s="11" t="s">
        <v>59</v>
      </c>
      <c r="H18" s="11" t="s">
        <v>59</v>
      </c>
      <c r="I18" s="11" t="s">
        <v>59</v>
      </c>
      <c r="J18" s="11" t="s">
        <v>59</v>
      </c>
      <c r="K18" s="11" t="s">
        <v>59</v>
      </c>
      <c r="L18" s="11" t="s">
        <v>59</v>
      </c>
      <c r="M18" s="11" t="s">
        <v>59</v>
      </c>
    </row>
    <row r="19" spans="1:13" ht="45.2" x14ac:dyDescent="0.3">
      <c r="A19" s="10">
        <v>8</v>
      </c>
      <c r="B19" s="12" t="s">
        <v>112</v>
      </c>
      <c r="C19" s="27" t="s">
        <v>98</v>
      </c>
      <c r="D19" s="11" t="s">
        <v>59</v>
      </c>
      <c r="E19" s="11" t="s">
        <v>59</v>
      </c>
      <c r="F19" s="11" t="s">
        <v>59</v>
      </c>
      <c r="G19" s="11" t="s">
        <v>59</v>
      </c>
      <c r="H19" s="11" t="s">
        <v>59</v>
      </c>
      <c r="I19" s="11" t="s">
        <v>59</v>
      </c>
      <c r="J19" s="11" t="s">
        <v>59</v>
      </c>
      <c r="K19" s="11" t="s">
        <v>59</v>
      </c>
      <c r="L19" s="11" t="s">
        <v>59</v>
      </c>
      <c r="M19" s="11" t="s">
        <v>59</v>
      </c>
    </row>
    <row r="20" spans="1:13" x14ac:dyDescent="0.3">
      <c r="A20" s="10">
        <v>9</v>
      </c>
      <c r="B20" s="12" t="s">
        <v>94</v>
      </c>
      <c r="C20" s="27" t="s">
        <v>99</v>
      </c>
      <c r="D20" s="11" t="s">
        <v>59</v>
      </c>
      <c r="E20" s="11" t="s">
        <v>59</v>
      </c>
      <c r="F20" s="11" t="s">
        <v>59</v>
      </c>
      <c r="G20" s="11" t="s">
        <v>59</v>
      </c>
      <c r="H20" s="11" t="s">
        <v>59</v>
      </c>
      <c r="I20" s="11" t="s">
        <v>59</v>
      </c>
      <c r="J20" s="11" t="s">
        <v>59</v>
      </c>
      <c r="K20" s="11" t="s">
        <v>59</v>
      </c>
      <c r="L20" s="11" t="s">
        <v>59</v>
      </c>
      <c r="M20" s="11" t="s">
        <v>59</v>
      </c>
    </row>
    <row r="21" spans="1:13" x14ac:dyDescent="0.3">
      <c r="A21" s="5" t="s">
        <v>13</v>
      </c>
    </row>
  </sheetData>
  <mergeCells count="8">
    <mergeCell ref="A6:L6"/>
    <mergeCell ref="C8:C10"/>
    <mergeCell ref="D9:H9"/>
    <mergeCell ref="D8:H8"/>
    <mergeCell ref="I9:M9"/>
    <mergeCell ref="I8:M8"/>
    <mergeCell ref="A8:A10"/>
    <mergeCell ref="B8:B10"/>
  </mergeCells>
  <pageMargins left="0.70866141732283472" right="0.19685039370078741" top="0.19685039370078741" bottom="0.19685039370078741" header="0.31496062992125984" footer="0.31496062992125984"/>
  <pageSetup paperSize="9" scale="9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7"/>
  <sheetViews>
    <sheetView zoomScale="90" zoomScaleNormal="90" workbookViewId="0">
      <pane xSplit="3" ySplit="9" topLeftCell="D10" activePane="bottomRight" state="frozen"/>
      <selection pane="topRight" activeCell="D1" sqref="D1"/>
      <selection pane="bottomLeft" activeCell="A9" sqref="A9"/>
      <selection pane="bottomRight" activeCell="A7" sqref="A7:A8"/>
    </sheetView>
  </sheetViews>
  <sheetFormatPr defaultColWidth="9.109375" defaultRowHeight="15.05" x14ac:dyDescent="0.3"/>
  <cols>
    <col min="1" max="1" width="6.44140625" style="7" customWidth="1"/>
    <col min="2" max="2" width="37" style="3" customWidth="1"/>
    <col min="3" max="3" width="19" style="3" customWidth="1"/>
    <col min="4" max="8" width="9.109375" style="1"/>
    <col min="9" max="9" width="24.33203125" style="1" customWidth="1"/>
    <col min="10" max="16384" width="9.109375" style="1"/>
  </cols>
  <sheetData>
    <row r="1" spans="1:26" x14ac:dyDescent="0.3">
      <c r="I1" s="2" t="s">
        <v>32</v>
      </c>
    </row>
    <row r="2" spans="1:26" x14ac:dyDescent="0.3">
      <c r="I2" s="2" t="s">
        <v>54</v>
      </c>
    </row>
    <row r="3" spans="1:26" x14ac:dyDescent="0.3">
      <c r="I3" s="2" t="s">
        <v>60</v>
      </c>
    </row>
    <row r="5" spans="1:26" customFormat="1" ht="17.7" x14ac:dyDescent="0.3">
      <c r="A5" s="87" t="s">
        <v>114</v>
      </c>
      <c r="B5" s="87"/>
      <c r="C5" s="87"/>
      <c r="D5" s="87"/>
      <c r="E5" s="87"/>
      <c r="F5" s="87"/>
      <c r="G5" s="87"/>
      <c r="H5" s="87"/>
      <c r="I5" s="8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</row>
    <row r="6" spans="1:26" customFormat="1" ht="17.7" x14ac:dyDescent="0.3">
      <c r="A6" s="33"/>
      <c r="B6" s="33"/>
      <c r="C6" s="33"/>
      <c r="D6" s="33"/>
      <c r="E6" s="33"/>
      <c r="F6" s="33"/>
      <c r="G6" s="33"/>
      <c r="H6" s="33"/>
      <c r="I6" s="33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</row>
    <row r="7" spans="1:26" s="36" customFormat="1" ht="29.3" customHeight="1" x14ac:dyDescent="0.3">
      <c r="A7" s="88" t="s">
        <v>61</v>
      </c>
      <c r="B7" s="89" t="s">
        <v>62</v>
      </c>
      <c r="C7" s="90" t="s">
        <v>50</v>
      </c>
      <c r="D7" s="89" t="s">
        <v>90</v>
      </c>
      <c r="E7" s="89"/>
      <c r="F7" s="89"/>
      <c r="G7" s="89"/>
      <c r="H7" s="89"/>
      <c r="I7" s="89" t="s">
        <v>31</v>
      </c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</row>
    <row r="8" spans="1:26" s="36" customFormat="1" ht="35.200000000000003" customHeight="1" x14ac:dyDescent="0.3">
      <c r="A8" s="88"/>
      <c r="B8" s="89"/>
      <c r="C8" s="91"/>
      <c r="D8" s="37" t="s">
        <v>0</v>
      </c>
      <c r="E8" s="38" t="s">
        <v>1</v>
      </c>
      <c r="F8" s="38" t="s">
        <v>2</v>
      </c>
      <c r="G8" s="38" t="s">
        <v>3</v>
      </c>
      <c r="H8" s="38" t="s">
        <v>4</v>
      </c>
      <c r="I8" s="89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</row>
    <row r="9" spans="1:26" s="36" customFormat="1" x14ac:dyDescent="0.3">
      <c r="A9" s="39">
        <v>1</v>
      </c>
      <c r="B9" s="19" t="s">
        <v>21</v>
      </c>
      <c r="C9" s="40"/>
      <c r="D9" s="18">
        <f>E9+F9+G9+H9</f>
        <v>118.47138000000001</v>
      </c>
      <c r="E9" s="18">
        <f>E10+E12+E13</f>
        <v>1.3329</v>
      </c>
      <c r="F9" s="18">
        <f>F10+F12+F13</f>
        <v>21.150599999999997</v>
      </c>
      <c r="G9" s="18">
        <f>G10+G12+G13</f>
        <v>84.51588000000001</v>
      </c>
      <c r="H9" s="18">
        <f>H10+H12+H13</f>
        <v>11.472000000000001</v>
      </c>
      <c r="I9" s="19"/>
      <c r="J9" s="35"/>
      <c r="K9" s="35"/>
      <c r="L9" s="74"/>
      <c r="M9" s="74"/>
      <c r="N9" s="74"/>
      <c r="O9" s="74"/>
      <c r="P9" s="74"/>
      <c r="Q9" s="35"/>
      <c r="R9" s="35"/>
      <c r="S9" s="35"/>
      <c r="T9" s="35"/>
      <c r="U9" s="35"/>
      <c r="V9" s="35"/>
      <c r="W9" s="35"/>
      <c r="X9" s="35"/>
      <c r="Y9" s="35"/>
      <c r="Z9" s="35"/>
    </row>
    <row r="10" spans="1:26" s="36" customFormat="1" ht="37" customHeight="1" x14ac:dyDescent="0.3">
      <c r="A10" s="39" t="s">
        <v>63</v>
      </c>
      <c r="B10" s="19" t="s">
        <v>22</v>
      </c>
      <c r="C10" s="40"/>
      <c r="D10" s="18">
        <f>E10+F10+G10+H10</f>
        <v>46.81</v>
      </c>
      <c r="E10" s="18">
        <f>E11</f>
        <v>1.1107499999999999</v>
      </c>
      <c r="F10" s="18">
        <f>F11</f>
        <v>17.625499999999999</v>
      </c>
      <c r="G10" s="18">
        <f>G11</f>
        <v>18.513750000000002</v>
      </c>
      <c r="H10" s="18">
        <f>H11</f>
        <v>9.56</v>
      </c>
      <c r="I10" s="19"/>
      <c r="J10" s="35"/>
      <c r="K10" s="35"/>
      <c r="L10" s="74"/>
      <c r="M10" s="74"/>
      <c r="N10" s="74"/>
      <c r="O10" s="74"/>
      <c r="P10" s="74"/>
      <c r="Q10" s="35"/>
      <c r="R10" s="35"/>
      <c r="S10" s="35"/>
      <c r="T10" s="35"/>
      <c r="U10" s="35"/>
      <c r="V10" s="35"/>
      <c r="W10" s="35"/>
      <c r="X10" s="35"/>
      <c r="Y10" s="35"/>
      <c r="Z10" s="35"/>
    </row>
    <row r="11" spans="1:26" s="36" customFormat="1" ht="15.05" customHeight="1" x14ac:dyDescent="0.3">
      <c r="A11" s="39" t="s">
        <v>64</v>
      </c>
      <c r="B11" s="19" t="s">
        <v>65</v>
      </c>
      <c r="C11" s="19"/>
      <c r="D11" s="18">
        <f>E11+F11+G11+H11</f>
        <v>46.81</v>
      </c>
      <c r="E11" s="18">
        <f>E23+E28+E33+E38+E43+E48+E53+E63</f>
        <v>1.1107499999999999</v>
      </c>
      <c r="F11" s="18">
        <f>F23+F28+F33+F38+F43+F48+F53+F63+F58</f>
        <v>17.625499999999999</v>
      </c>
      <c r="G11" s="18">
        <f>G23+G28+G33+G38+G43+G48+G53+G63</f>
        <v>18.513750000000002</v>
      </c>
      <c r="H11" s="18">
        <f t="shared" ref="H11" si="0">H23+H28+H33+H38+H43+H48+H53+H63</f>
        <v>9.56</v>
      </c>
      <c r="I11" s="19"/>
      <c r="J11" s="35"/>
      <c r="K11" s="35"/>
      <c r="L11" s="74"/>
      <c r="M11" s="74"/>
      <c r="N11" s="74"/>
      <c r="O11" s="74"/>
      <c r="P11" s="74"/>
      <c r="Q11" s="35"/>
      <c r="R11" s="35"/>
      <c r="S11" s="35"/>
      <c r="T11" s="35"/>
      <c r="U11" s="35"/>
      <c r="V11" s="35"/>
      <c r="W11" s="35"/>
      <c r="X11" s="35"/>
      <c r="Y11" s="35"/>
      <c r="Z11" s="35"/>
    </row>
    <row r="12" spans="1:26" s="36" customFormat="1" ht="15.05" customHeight="1" x14ac:dyDescent="0.3">
      <c r="A12" s="39" t="s">
        <v>66</v>
      </c>
      <c r="B12" s="19" t="s">
        <v>23</v>
      </c>
      <c r="C12" s="40"/>
      <c r="D12" s="18">
        <f>E12+F12+G12+H12</f>
        <v>51.916150000000002</v>
      </c>
      <c r="E12" s="18">
        <f>E24+E29+E34+E39+E44+E49+E54+E64+E59</f>
        <v>0</v>
      </c>
      <c r="F12" s="18">
        <f>F24+F29+F34+F39+F44+F49+F54+F64+F59</f>
        <v>0</v>
      </c>
      <c r="G12" s="18">
        <f>G24+G29+G34+G39+G44+G49+G54+G64+G59</f>
        <v>51.916150000000002</v>
      </c>
      <c r="H12" s="18">
        <f t="shared" ref="H12:H13" si="1">H24+H29+H34+H39+H44+H49+H54+H64+H59</f>
        <v>0</v>
      </c>
      <c r="I12" s="19"/>
      <c r="J12" s="35"/>
      <c r="K12" s="35"/>
      <c r="L12" s="74"/>
      <c r="M12" s="74"/>
      <c r="N12" s="74"/>
      <c r="O12" s="74"/>
      <c r="P12" s="74"/>
      <c r="Q12" s="35"/>
      <c r="R12" s="35"/>
      <c r="S12" s="35"/>
      <c r="T12" s="35"/>
      <c r="U12" s="35"/>
      <c r="V12" s="35"/>
      <c r="W12" s="35"/>
      <c r="X12" s="35"/>
      <c r="Y12" s="35"/>
      <c r="Z12" s="35"/>
    </row>
    <row r="13" spans="1:26" s="36" customFormat="1" ht="15.05" customHeight="1" x14ac:dyDescent="0.3">
      <c r="A13" s="39" t="s">
        <v>67</v>
      </c>
      <c r="B13" s="19" t="s">
        <v>24</v>
      </c>
      <c r="C13" s="40"/>
      <c r="D13" s="18">
        <f>E13+F13+G13+H13</f>
        <v>19.745230000000003</v>
      </c>
      <c r="E13" s="18">
        <f>E25+E30+E35+E40+E45+E50+E55+E65+E60</f>
        <v>0.22214999999999999</v>
      </c>
      <c r="F13" s="18">
        <f>F25+F30+F35+F40+F45+F50+F55+F65+F60</f>
        <v>3.5251000000000001</v>
      </c>
      <c r="G13" s="18">
        <f t="shared" ref="G13" si="2">G25+G30+G35+G40+G45+G50+G55+G65+G60</f>
        <v>14.085980000000003</v>
      </c>
      <c r="H13" s="18">
        <f t="shared" si="1"/>
        <v>1.9120000000000004</v>
      </c>
      <c r="I13" s="19"/>
      <c r="J13" s="35"/>
      <c r="K13" s="35"/>
      <c r="L13" s="74"/>
      <c r="M13" s="74"/>
      <c r="N13" s="74"/>
      <c r="O13" s="74"/>
      <c r="P13" s="74"/>
      <c r="Q13" s="35"/>
      <c r="R13" s="35"/>
      <c r="S13" s="35"/>
      <c r="T13" s="35"/>
      <c r="U13" s="35"/>
      <c r="V13" s="35"/>
      <c r="W13" s="35"/>
      <c r="X13" s="35"/>
      <c r="Y13" s="35"/>
      <c r="Z13" s="35"/>
    </row>
    <row r="14" spans="1:26" s="36" customFormat="1" ht="15.05" customHeight="1" x14ac:dyDescent="0.3">
      <c r="A14" s="39" t="s">
        <v>68</v>
      </c>
      <c r="B14" s="19" t="s">
        <v>69</v>
      </c>
      <c r="C14" s="40"/>
      <c r="D14" s="18">
        <f>D15+D16+D17+D18+D19+D20</f>
        <v>0</v>
      </c>
      <c r="E14" s="18">
        <f>E15+E16+E17+E18+E19+E20</f>
        <v>0</v>
      </c>
      <c r="F14" s="18">
        <f t="shared" ref="F14" si="3">F15+F16+F17+F18+F19+F20</f>
        <v>0</v>
      </c>
      <c r="G14" s="18">
        <f>G15+G16+G17+G18+G19+G20</f>
        <v>0</v>
      </c>
      <c r="H14" s="18">
        <f>H15+H16+H17+H18+H19+H20</f>
        <v>0</v>
      </c>
      <c r="I14" s="19"/>
      <c r="J14" s="35"/>
      <c r="K14" s="35"/>
      <c r="L14" s="74"/>
      <c r="M14" s="74"/>
      <c r="N14" s="74"/>
      <c r="O14" s="74"/>
      <c r="P14" s="74"/>
      <c r="Q14" s="35"/>
      <c r="R14" s="35"/>
      <c r="S14" s="35"/>
      <c r="T14" s="35"/>
      <c r="U14" s="35"/>
      <c r="V14" s="35"/>
      <c r="W14" s="35"/>
      <c r="X14" s="35"/>
      <c r="Y14" s="35"/>
      <c r="Z14" s="35"/>
    </row>
    <row r="15" spans="1:26" s="36" customFormat="1" ht="64" hidden="1" customHeight="1" x14ac:dyDescent="0.3">
      <c r="A15" s="39" t="s">
        <v>70</v>
      </c>
      <c r="B15" s="19" t="s">
        <v>25</v>
      </c>
      <c r="C15" s="40"/>
      <c r="D15" s="18">
        <f t="shared" ref="D15:D65" si="4">E15+F15+G15+H15</f>
        <v>0</v>
      </c>
      <c r="E15" s="18"/>
      <c r="F15" s="18"/>
      <c r="G15" s="18"/>
      <c r="H15" s="18"/>
      <c r="I15" s="19"/>
      <c r="J15" s="35"/>
      <c r="K15" s="35"/>
      <c r="L15" s="74"/>
      <c r="M15" s="74"/>
      <c r="N15" s="74"/>
      <c r="O15" s="74"/>
      <c r="P15" s="74"/>
      <c r="Q15" s="35"/>
      <c r="R15" s="35"/>
      <c r="S15" s="35"/>
      <c r="T15" s="35"/>
      <c r="U15" s="35"/>
      <c r="V15" s="35"/>
      <c r="W15" s="35"/>
      <c r="X15" s="35"/>
      <c r="Y15" s="35"/>
      <c r="Z15" s="35"/>
    </row>
    <row r="16" spans="1:26" s="36" customFormat="1" ht="54" hidden="1" customHeight="1" x14ac:dyDescent="0.3">
      <c r="A16" s="39" t="s">
        <v>71</v>
      </c>
      <c r="B16" s="19" t="s">
        <v>26</v>
      </c>
      <c r="C16" s="40"/>
      <c r="D16" s="18">
        <f t="shared" si="4"/>
        <v>0</v>
      </c>
      <c r="E16" s="18"/>
      <c r="F16" s="18"/>
      <c r="G16" s="18"/>
      <c r="H16" s="18"/>
      <c r="I16" s="19"/>
      <c r="J16" s="35"/>
      <c r="K16" s="35"/>
      <c r="L16" s="74"/>
      <c r="M16" s="74"/>
      <c r="N16" s="74"/>
      <c r="O16" s="74"/>
      <c r="P16" s="74"/>
      <c r="Q16" s="35"/>
      <c r="R16" s="35"/>
      <c r="S16" s="35"/>
      <c r="T16" s="35"/>
      <c r="U16" s="35"/>
      <c r="V16" s="35"/>
      <c r="W16" s="35"/>
      <c r="X16" s="35"/>
      <c r="Y16" s="35"/>
      <c r="Z16" s="35"/>
    </row>
    <row r="17" spans="1:26" s="36" customFormat="1" ht="39.799999999999997" hidden="1" customHeight="1" x14ac:dyDescent="0.3">
      <c r="A17" s="39" t="s">
        <v>72</v>
      </c>
      <c r="B17" s="19" t="s">
        <v>27</v>
      </c>
      <c r="C17" s="40"/>
      <c r="D17" s="18">
        <f t="shared" si="4"/>
        <v>0</v>
      </c>
      <c r="E17" s="18"/>
      <c r="F17" s="18"/>
      <c r="G17" s="18"/>
      <c r="H17" s="18"/>
      <c r="I17" s="19"/>
      <c r="J17" s="35"/>
      <c r="K17" s="35"/>
      <c r="L17" s="74"/>
      <c r="M17" s="74"/>
      <c r="N17" s="74"/>
      <c r="O17" s="74"/>
      <c r="P17" s="74"/>
      <c r="Q17" s="35"/>
      <c r="R17" s="35"/>
      <c r="S17" s="35"/>
      <c r="T17" s="35"/>
      <c r="U17" s="35"/>
      <c r="V17" s="35"/>
      <c r="W17" s="35"/>
      <c r="X17" s="35"/>
      <c r="Y17" s="35"/>
      <c r="Z17" s="35"/>
    </row>
    <row r="18" spans="1:26" s="36" customFormat="1" ht="19.5" hidden="1" customHeight="1" x14ac:dyDescent="0.3">
      <c r="A18" s="39" t="s">
        <v>73</v>
      </c>
      <c r="B18" s="19" t="s">
        <v>28</v>
      </c>
      <c r="C18" s="40"/>
      <c r="D18" s="18">
        <f t="shared" si="4"/>
        <v>0</v>
      </c>
      <c r="E18" s="18"/>
      <c r="F18" s="18"/>
      <c r="G18" s="18"/>
      <c r="H18" s="18"/>
      <c r="I18" s="19"/>
      <c r="J18" s="35"/>
      <c r="K18" s="35"/>
      <c r="L18" s="74"/>
      <c r="M18" s="74"/>
      <c r="N18" s="74"/>
      <c r="O18" s="74"/>
      <c r="P18" s="74"/>
      <c r="Q18" s="35"/>
      <c r="R18" s="35"/>
      <c r="S18" s="35"/>
      <c r="T18" s="35"/>
      <c r="U18" s="35"/>
      <c r="V18" s="35"/>
      <c r="W18" s="35"/>
      <c r="X18" s="35"/>
      <c r="Y18" s="35"/>
      <c r="Z18" s="35"/>
    </row>
    <row r="19" spans="1:26" s="36" customFormat="1" ht="32.25" hidden="1" customHeight="1" x14ac:dyDescent="0.3">
      <c r="A19" s="39" t="s">
        <v>74</v>
      </c>
      <c r="B19" s="19" t="s">
        <v>29</v>
      </c>
      <c r="C19" s="40"/>
      <c r="D19" s="18">
        <f t="shared" si="4"/>
        <v>0</v>
      </c>
      <c r="E19" s="18"/>
      <c r="F19" s="18"/>
      <c r="G19" s="18"/>
      <c r="H19" s="18"/>
      <c r="I19" s="19"/>
      <c r="J19" s="35"/>
      <c r="K19" s="35"/>
      <c r="L19" s="74"/>
      <c r="M19" s="74"/>
      <c r="N19" s="74"/>
      <c r="O19" s="74"/>
      <c r="P19" s="74"/>
      <c r="Q19" s="35"/>
      <c r="R19" s="35"/>
      <c r="S19" s="35"/>
      <c r="T19" s="35"/>
      <c r="U19" s="35"/>
      <c r="V19" s="35"/>
      <c r="W19" s="35"/>
      <c r="X19" s="35"/>
      <c r="Y19" s="35"/>
      <c r="Z19" s="35"/>
    </row>
    <row r="20" spans="1:26" s="36" customFormat="1" ht="56.3" hidden="1" customHeight="1" x14ac:dyDescent="0.3">
      <c r="A20" s="39" t="s">
        <v>75</v>
      </c>
      <c r="B20" s="40" t="s">
        <v>30</v>
      </c>
      <c r="C20" s="40"/>
      <c r="D20" s="18">
        <f t="shared" si="4"/>
        <v>0</v>
      </c>
      <c r="E20" s="18"/>
      <c r="F20" s="18"/>
      <c r="G20" s="18"/>
      <c r="H20" s="18"/>
      <c r="I20" s="19"/>
      <c r="J20" s="35"/>
      <c r="K20" s="35"/>
      <c r="L20" s="74"/>
      <c r="M20" s="74"/>
      <c r="N20" s="74"/>
      <c r="O20" s="74"/>
      <c r="P20" s="74"/>
      <c r="Q20" s="35"/>
      <c r="R20" s="35"/>
      <c r="S20" s="35"/>
      <c r="T20" s="35"/>
      <c r="U20" s="35"/>
      <c r="V20" s="35"/>
      <c r="W20" s="35"/>
      <c r="X20" s="35"/>
      <c r="Y20" s="35"/>
      <c r="Z20" s="35"/>
    </row>
    <row r="21" spans="1:26" s="45" customFormat="1" ht="72.650000000000006" customHeight="1" x14ac:dyDescent="0.3">
      <c r="A21" s="41" t="s">
        <v>76</v>
      </c>
      <c r="B21" s="55" t="s">
        <v>57</v>
      </c>
      <c r="C21" s="56" t="s">
        <v>84</v>
      </c>
      <c r="D21" s="20">
        <f t="shared" si="4"/>
        <v>13.360500000000002</v>
      </c>
      <c r="E21" s="20">
        <f>E22+E24+E25</f>
        <v>0.3609</v>
      </c>
      <c r="F21" s="20">
        <f t="shared" ref="F21:H21" si="5">F22+F24+F25</f>
        <v>0</v>
      </c>
      <c r="G21" s="20">
        <f t="shared" si="5"/>
        <v>12.999600000000001</v>
      </c>
      <c r="H21" s="20">
        <f t="shared" si="5"/>
        <v>0</v>
      </c>
      <c r="I21" s="34"/>
      <c r="J21" s="44"/>
      <c r="K21" s="35"/>
      <c r="L21" s="74"/>
      <c r="M21" s="74"/>
      <c r="N21" s="74"/>
      <c r="O21" s="74"/>
      <c r="P21" s="74"/>
      <c r="Q21" s="44"/>
      <c r="R21" s="44"/>
      <c r="S21" s="44"/>
      <c r="T21" s="44"/>
      <c r="U21" s="44"/>
      <c r="V21" s="44"/>
      <c r="W21" s="44"/>
      <c r="X21" s="44"/>
      <c r="Y21" s="44"/>
      <c r="Z21" s="44"/>
    </row>
    <row r="22" spans="1:26" s="36" customFormat="1" ht="34.549999999999997" customHeight="1" x14ac:dyDescent="0.3">
      <c r="A22" s="39" t="s">
        <v>63</v>
      </c>
      <c r="B22" s="19" t="s">
        <v>22</v>
      </c>
      <c r="C22" s="46"/>
      <c r="D22" s="18">
        <f t="shared" si="4"/>
        <v>0.30075000000000002</v>
      </c>
      <c r="E22" s="18">
        <f>E23</f>
        <v>0.30075000000000002</v>
      </c>
      <c r="F22" s="18">
        <f t="shared" ref="F22:H22" si="6">F23</f>
        <v>0</v>
      </c>
      <c r="G22" s="18">
        <f>G23</f>
        <v>0</v>
      </c>
      <c r="H22" s="18">
        <f t="shared" si="6"/>
        <v>0</v>
      </c>
      <c r="I22" s="19"/>
      <c r="J22" s="44"/>
      <c r="K22" s="35"/>
      <c r="L22" s="74"/>
      <c r="M22" s="74"/>
      <c r="N22" s="74"/>
      <c r="O22" s="74"/>
      <c r="P22" s="74"/>
      <c r="Q22" s="44"/>
      <c r="R22" s="44"/>
      <c r="S22" s="44"/>
      <c r="T22" s="44"/>
      <c r="U22" s="44"/>
      <c r="V22" s="44"/>
      <c r="W22" s="44"/>
      <c r="X22" s="44"/>
      <c r="Y22" s="44"/>
      <c r="Z22" s="44"/>
    </row>
    <row r="23" spans="1:26" s="36" customFormat="1" ht="15.05" customHeight="1" x14ac:dyDescent="0.3">
      <c r="A23" s="39" t="s">
        <v>64</v>
      </c>
      <c r="B23" s="19" t="s">
        <v>65</v>
      </c>
      <c r="C23" s="46"/>
      <c r="D23" s="18">
        <f t="shared" si="4"/>
        <v>0.30075000000000002</v>
      </c>
      <c r="E23" s="18">
        <v>0.30075000000000002</v>
      </c>
      <c r="F23" s="18"/>
      <c r="G23" s="18"/>
      <c r="H23" s="18"/>
      <c r="I23" s="19"/>
      <c r="J23" s="44"/>
      <c r="K23" s="35"/>
      <c r="L23" s="74"/>
      <c r="M23" s="74"/>
      <c r="N23" s="74"/>
      <c r="O23" s="74"/>
      <c r="P23" s="74"/>
      <c r="Q23" s="44"/>
      <c r="R23" s="44"/>
      <c r="S23" s="44"/>
      <c r="T23" s="44"/>
      <c r="U23" s="44"/>
      <c r="V23" s="44"/>
      <c r="W23" s="44"/>
      <c r="X23" s="44"/>
      <c r="Y23" s="44"/>
      <c r="Z23" s="44"/>
    </row>
    <row r="24" spans="1:26" s="36" customFormat="1" ht="15.05" customHeight="1" x14ac:dyDescent="0.3">
      <c r="A24" s="39" t="s">
        <v>66</v>
      </c>
      <c r="B24" s="19" t="s">
        <v>23</v>
      </c>
      <c r="C24" s="46"/>
      <c r="D24" s="18">
        <f t="shared" si="4"/>
        <v>10.833</v>
      </c>
      <c r="E24" s="18"/>
      <c r="F24" s="18"/>
      <c r="G24" s="18">
        <v>10.833</v>
      </c>
      <c r="H24" s="18"/>
      <c r="I24" s="19"/>
      <c r="J24" s="44"/>
      <c r="K24" s="35"/>
      <c r="L24" s="74"/>
      <c r="M24" s="74"/>
      <c r="N24" s="74"/>
      <c r="O24" s="74"/>
      <c r="P24" s="74"/>
      <c r="Q24" s="44"/>
      <c r="R24" s="44"/>
      <c r="S24" s="44"/>
      <c r="T24" s="44"/>
      <c r="U24" s="44"/>
      <c r="V24" s="44"/>
      <c r="W24" s="44"/>
      <c r="X24" s="44"/>
      <c r="Y24" s="44"/>
      <c r="Z24" s="44"/>
    </row>
    <row r="25" spans="1:26" s="36" customFormat="1" ht="15.05" customHeight="1" x14ac:dyDescent="0.3">
      <c r="A25" s="39" t="s">
        <v>67</v>
      </c>
      <c r="B25" s="19" t="s">
        <v>24</v>
      </c>
      <c r="C25" s="46"/>
      <c r="D25" s="18">
        <f t="shared" si="4"/>
        <v>2.2267500000000005</v>
      </c>
      <c r="E25" s="18">
        <f>(E24+E23)*0.2</f>
        <v>6.0150000000000009E-2</v>
      </c>
      <c r="F25" s="18">
        <f t="shared" ref="F25:H25" si="7">F24*0.2</f>
        <v>0</v>
      </c>
      <c r="G25" s="18">
        <f t="shared" si="7"/>
        <v>2.1666000000000003</v>
      </c>
      <c r="H25" s="18">
        <f t="shared" si="7"/>
        <v>0</v>
      </c>
      <c r="I25" s="19"/>
      <c r="J25" s="44"/>
      <c r="K25" s="35"/>
      <c r="L25" s="74"/>
      <c r="M25" s="74"/>
      <c r="N25" s="74"/>
      <c r="O25" s="74"/>
      <c r="P25" s="74"/>
      <c r="Q25" s="44"/>
      <c r="R25" s="44"/>
      <c r="S25" s="44"/>
      <c r="T25" s="44"/>
      <c r="U25" s="44"/>
      <c r="V25" s="44"/>
      <c r="W25" s="44"/>
      <c r="X25" s="44"/>
      <c r="Y25" s="44"/>
      <c r="Z25" s="44"/>
    </row>
    <row r="26" spans="1:26" s="45" customFormat="1" ht="91.5" customHeight="1" x14ac:dyDescent="0.3">
      <c r="A26" s="41" t="s">
        <v>20</v>
      </c>
      <c r="B26" s="42" t="s">
        <v>58</v>
      </c>
      <c r="C26" s="43" t="s">
        <v>83</v>
      </c>
      <c r="D26" s="20">
        <f>E26+F26+G26+H26</f>
        <v>21.747</v>
      </c>
      <c r="E26" s="20">
        <f>E27+E29+E30</f>
        <v>0</v>
      </c>
      <c r="F26" s="20">
        <f>F27+F29+F30</f>
        <v>8.3789999999999996</v>
      </c>
      <c r="G26" s="20">
        <f>G27+G29+G30</f>
        <v>6.6840000000000002</v>
      </c>
      <c r="H26" s="20">
        <f>H27+H29+H30</f>
        <v>6.6840000000000002</v>
      </c>
      <c r="I26" s="21"/>
      <c r="J26" s="44"/>
      <c r="K26" s="35"/>
      <c r="L26" s="74"/>
      <c r="M26" s="74"/>
      <c r="N26" s="74"/>
      <c r="O26" s="74"/>
      <c r="P26" s="74"/>
      <c r="Q26" s="44"/>
      <c r="R26" s="44"/>
      <c r="S26" s="44"/>
      <c r="T26" s="44"/>
      <c r="U26" s="44"/>
      <c r="V26" s="44"/>
      <c r="W26" s="44"/>
      <c r="X26" s="44"/>
      <c r="Y26" s="44"/>
      <c r="Z26" s="44"/>
    </row>
    <row r="27" spans="1:26" s="36" customFormat="1" ht="29.95" customHeight="1" x14ac:dyDescent="0.3">
      <c r="A27" s="39" t="s">
        <v>63</v>
      </c>
      <c r="B27" s="19" t="s">
        <v>22</v>
      </c>
      <c r="C27" s="47"/>
      <c r="D27" s="18">
        <f t="shared" si="4"/>
        <v>18.122500000000002</v>
      </c>
      <c r="E27" s="18">
        <f>E28</f>
        <v>0</v>
      </c>
      <c r="F27" s="18">
        <f t="shared" ref="F27:H27" si="8">F28</f>
        <v>6.9824999999999999</v>
      </c>
      <c r="G27" s="18">
        <f t="shared" si="8"/>
        <v>5.57</v>
      </c>
      <c r="H27" s="18">
        <f t="shared" si="8"/>
        <v>5.57</v>
      </c>
      <c r="I27" s="19"/>
      <c r="J27" s="35"/>
      <c r="K27" s="35"/>
      <c r="L27" s="74"/>
      <c r="M27" s="74"/>
      <c r="N27" s="74"/>
      <c r="O27" s="74"/>
      <c r="P27" s="74"/>
      <c r="Q27" s="35"/>
      <c r="R27" s="35"/>
      <c r="S27" s="35"/>
      <c r="T27" s="35"/>
      <c r="U27" s="35"/>
      <c r="V27" s="35"/>
      <c r="W27" s="35"/>
      <c r="X27" s="35"/>
      <c r="Y27" s="35"/>
      <c r="Z27" s="35"/>
    </row>
    <row r="28" spans="1:26" s="36" customFormat="1" ht="29.95" customHeight="1" x14ac:dyDescent="0.3">
      <c r="A28" s="39" t="s">
        <v>64</v>
      </c>
      <c r="B28" s="19" t="s">
        <v>65</v>
      </c>
      <c r="C28" s="48"/>
      <c r="D28" s="18">
        <f t="shared" si="4"/>
        <v>18.122500000000002</v>
      </c>
      <c r="E28" s="18"/>
      <c r="F28" s="18">
        <v>6.9824999999999999</v>
      </c>
      <c r="G28" s="18">
        <v>5.57</v>
      </c>
      <c r="H28" s="18">
        <v>5.57</v>
      </c>
      <c r="I28" s="19"/>
      <c r="J28" s="35"/>
      <c r="K28" s="35"/>
      <c r="L28" s="74"/>
      <c r="M28" s="74"/>
      <c r="N28" s="74"/>
      <c r="O28" s="74"/>
      <c r="P28" s="74"/>
      <c r="Q28" s="35"/>
      <c r="R28" s="35"/>
      <c r="S28" s="35"/>
      <c r="T28" s="35"/>
      <c r="U28" s="35"/>
      <c r="V28" s="35"/>
      <c r="W28" s="35"/>
      <c r="X28" s="35"/>
      <c r="Y28" s="35"/>
      <c r="Z28" s="35"/>
    </row>
    <row r="29" spans="1:26" s="36" customFormat="1" ht="29.95" customHeight="1" x14ac:dyDescent="0.3">
      <c r="A29" s="39" t="s">
        <v>66</v>
      </c>
      <c r="B29" s="19" t="s">
        <v>23</v>
      </c>
      <c r="C29" s="48"/>
      <c r="D29" s="18">
        <f t="shared" si="4"/>
        <v>0</v>
      </c>
      <c r="E29" s="18"/>
      <c r="F29" s="18"/>
      <c r="G29" s="18"/>
      <c r="H29" s="18"/>
      <c r="I29" s="19"/>
      <c r="J29" s="71"/>
      <c r="K29" s="35"/>
      <c r="L29" s="74"/>
      <c r="M29" s="74"/>
      <c r="N29" s="74"/>
      <c r="O29" s="74"/>
      <c r="P29" s="74"/>
      <c r="Q29" s="35"/>
      <c r="R29" s="35"/>
      <c r="S29" s="35"/>
      <c r="T29" s="35"/>
      <c r="U29" s="35"/>
      <c r="V29" s="35"/>
      <c r="W29" s="35"/>
      <c r="X29" s="35"/>
      <c r="Y29" s="35"/>
      <c r="Z29" s="35"/>
    </row>
    <row r="30" spans="1:26" s="36" customFormat="1" ht="29.95" customHeight="1" x14ac:dyDescent="0.3">
      <c r="A30" s="39" t="s">
        <v>67</v>
      </c>
      <c r="B30" s="19" t="s">
        <v>24</v>
      </c>
      <c r="C30" s="48"/>
      <c r="D30" s="18">
        <f t="shared" si="4"/>
        <v>3.6245000000000003</v>
      </c>
      <c r="E30" s="18">
        <f t="shared" ref="E30:G30" si="9">E28*0.2</f>
        <v>0</v>
      </c>
      <c r="F30" s="18">
        <f t="shared" si="9"/>
        <v>1.3965000000000001</v>
      </c>
      <c r="G30" s="18">
        <f t="shared" si="9"/>
        <v>1.1140000000000001</v>
      </c>
      <c r="H30" s="18">
        <f>H28*0.2</f>
        <v>1.1140000000000001</v>
      </c>
      <c r="I30" s="19"/>
      <c r="J30" s="35"/>
      <c r="K30" s="35"/>
      <c r="L30" s="74"/>
      <c r="M30" s="74"/>
      <c r="N30" s="74"/>
      <c r="O30" s="74"/>
      <c r="P30" s="74"/>
      <c r="Q30" s="35"/>
      <c r="R30" s="35"/>
      <c r="S30" s="35"/>
      <c r="T30" s="35"/>
      <c r="U30" s="35"/>
      <c r="V30" s="35"/>
      <c r="W30" s="35"/>
      <c r="X30" s="35"/>
      <c r="Y30" s="35"/>
      <c r="Z30" s="35"/>
    </row>
    <row r="31" spans="1:26" s="45" customFormat="1" ht="45.2" x14ac:dyDescent="0.3">
      <c r="A31" s="41" t="s">
        <v>77</v>
      </c>
      <c r="B31" s="42" t="s">
        <v>92</v>
      </c>
      <c r="C31" s="43" t="s">
        <v>93</v>
      </c>
      <c r="D31" s="73">
        <f>E31+F31+G31+H31</f>
        <v>10.080000000000002</v>
      </c>
      <c r="E31" s="20">
        <f>E32+E34+E35</f>
        <v>0.97199999999999975</v>
      </c>
      <c r="F31" s="20">
        <f>F32+F34+F35</f>
        <v>2.2679999999999998</v>
      </c>
      <c r="G31" s="20">
        <f t="shared" ref="G31:H31" si="10">G32+G34+G35</f>
        <v>2.052</v>
      </c>
      <c r="H31" s="20">
        <f t="shared" si="10"/>
        <v>4.7880000000000011</v>
      </c>
      <c r="I31" s="21"/>
      <c r="J31" s="44"/>
      <c r="K31" s="35"/>
      <c r="L31" s="74"/>
      <c r="M31" s="74"/>
      <c r="N31" s="74"/>
      <c r="O31" s="74"/>
      <c r="P31" s="74"/>
      <c r="Q31" s="44"/>
      <c r="R31" s="44"/>
      <c r="S31" s="44"/>
      <c r="T31" s="44"/>
      <c r="U31" s="44"/>
      <c r="V31" s="44"/>
      <c r="W31" s="44"/>
      <c r="X31" s="44"/>
      <c r="Y31" s="44"/>
      <c r="Z31" s="44"/>
    </row>
    <row r="32" spans="1:26" s="36" customFormat="1" x14ac:dyDescent="0.3">
      <c r="A32" s="39" t="s">
        <v>63</v>
      </c>
      <c r="B32" s="19" t="s">
        <v>22</v>
      </c>
      <c r="C32" s="46"/>
      <c r="D32" s="18">
        <f t="shared" si="4"/>
        <v>8.4</v>
      </c>
      <c r="E32" s="18">
        <f>E33</f>
        <v>0.80999999999999983</v>
      </c>
      <c r="F32" s="18">
        <f t="shared" ref="F32:H32" si="11">F33</f>
        <v>1.8899999999999997</v>
      </c>
      <c r="G32" s="18">
        <f t="shared" si="11"/>
        <v>1.71</v>
      </c>
      <c r="H32" s="18">
        <f t="shared" si="11"/>
        <v>3.9900000000000007</v>
      </c>
      <c r="I32" s="19"/>
      <c r="J32" s="35"/>
      <c r="K32" s="35"/>
      <c r="L32" s="74"/>
      <c r="M32" s="74"/>
      <c r="N32" s="74"/>
      <c r="O32" s="74"/>
      <c r="P32" s="74"/>
      <c r="Q32" s="35"/>
      <c r="R32" s="35"/>
      <c r="S32" s="35"/>
      <c r="T32" s="35"/>
      <c r="U32" s="35"/>
      <c r="V32" s="35"/>
      <c r="W32" s="35"/>
      <c r="X32" s="35"/>
      <c r="Y32" s="35"/>
      <c r="Z32" s="35"/>
    </row>
    <row r="33" spans="1:26" s="36" customFormat="1" ht="45.2" x14ac:dyDescent="0.3">
      <c r="A33" s="39" t="s">
        <v>64</v>
      </c>
      <c r="B33" s="19" t="s">
        <v>65</v>
      </c>
      <c r="C33" s="46"/>
      <c r="D33" s="18">
        <f t="shared" si="4"/>
        <v>8.4</v>
      </c>
      <c r="E33" s="18">
        <v>0.80999999999999983</v>
      </c>
      <c r="F33" s="18">
        <v>1.8899999999999997</v>
      </c>
      <c r="G33" s="18">
        <v>1.71</v>
      </c>
      <c r="H33" s="18">
        <v>3.9900000000000007</v>
      </c>
      <c r="I33" s="19"/>
      <c r="J33" s="35"/>
      <c r="K33" s="35"/>
      <c r="L33" s="74"/>
      <c r="M33" s="74"/>
      <c r="N33" s="74"/>
      <c r="O33" s="74"/>
      <c r="P33" s="74"/>
      <c r="Q33" s="35"/>
      <c r="R33" s="35"/>
      <c r="S33" s="35"/>
      <c r="T33" s="35"/>
      <c r="U33" s="35"/>
      <c r="V33" s="35"/>
      <c r="W33" s="35"/>
      <c r="X33" s="35"/>
      <c r="Y33" s="35"/>
      <c r="Z33" s="35"/>
    </row>
    <row r="34" spans="1:26" s="36" customFormat="1" x14ac:dyDescent="0.3">
      <c r="A34" s="39" t="s">
        <v>66</v>
      </c>
      <c r="B34" s="19" t="s">
        <v>23</v>
      </c>
      <c r="C34" s="46"/>
      <c r="D34" s="18">
        <f t="shared" si="4"/>
        <v>0</v>
      </c>
      <c r="E34" s="18"/>
      <c r="F34" s="18"/>
      <c r="G34" s="18"/>
      <c r="H34" s="18"/>
      <c r="I34" s="19"/>
      <c r="J34" s="35"/>
      <c r="K34" s="35"/>
      <c r="L34" s="74"/>
      <c r="M34" s="74"/>
      <c r="N34" s="74"/>
      <c r="O34" s="74"/>
      <c r="P34" s="74"/>
      <c r="Q34" s="35"/>
      <c r="R34" s="35"/>
      <c r="S34" s="35"/>
      <c r="T34" s="35"/>
      <c r="U34" s="35"/>
      <c r="V34" s="35"/>
      <c r="W34" s="35"/>
      <c r="X34" s="35"/>
      <c r="Y34" s="35"/>
      <c r="Z34" s="35"/>
    </row>
    <row r="35" spans="1:26" s="36" customFormat="1" x14ac:dyDescent="0.3">
      <c r="A35" s="39" t="s">
        <v>67</v>
      </c>
      <c r="B35" s="19" t="s">
        <v>24</v>
      </c>
      <c r="C35" s="46"/>
      <c r="D35" s="18">
        <f t="shared" si="4"/>
        <v>1.6800000000000002</v>
      </c>
      <c r="E35" s="18">
        <f>E33*0.2</f>
        <v>0.16199999999999998</v>
      </c>
      <c r="F35" s="18">
        <f t="shared" ref="F35:H35" si="12">F33*0.2</f>
        <v>0.37799999999999995</v>
      </c>
      <c r="G35" s="18">
        <f t="shared" si="12"/>
        <v>0.34200000000000003</v>
      </c>
      <c r="H35" s="18">
        <f t="shared" si="12"/>
        <v>0.79800000000000015</v>
      </c>
      <c r="I35" s="19"/>
      <c r="J35" s="35"/>
      <c r="K35" s="35"/>
      <c r="L35" s="74"/>
      <c r="M35" s="74"/>
      <c r="N35" s="74"/>
      <c r="O35" s="74"/>
      <c r="P35" s="74"/>
      <c r="Q35" s="35"/>
      <c r="R35" s="35"/>
      <c r="S35" s="35"/>
      <c r="T35" s="35"/>
      <c r="U35" s="35"/>
      <c r="V35" s="35"/>
      <c r="W35" s="35"/>
      <c r="X35" s="35"/>
      <c r="Y35" s="35"/>
      <c r="Z35" s="35"/>
    </row>
    <row r="36" spans="1:26" s="45" customFormat="1" ht="30.15" x14ac:dyDescent="0.3">
      <c r="A36" s="41" t="s">
        <v>85</v>
      </c>
      <c r="B36" s="42" t="s">
        <v>56</v>
      </c>
      <c r="C36" s="43" t="s">
        <v>82</v>
      </c>
      <c r="D36" s="20">
        <f t="shared" si="4"/>
        <v>5.5828919999999993</v>
      </c>
      <c r="E36" s="20">
        <f>E37+E39+E40</f>
        <v>0</v>
      </c>
      <c r="F36" s="20">
        <f t="shared" ref="F36:H36" si="13">F37+F39+F40</f>
        <v>0</v>
      </c>
      <c r="G36" s="20">
        <f t="shared" si="13"/>
        <v>5.5828919999999993</v>
      </c>
      <c r="H36" s="20">
        <f t="shared" si="13"/>
        <v>0</v>
      </c>
      <c r="I36" s="21"/>
      <c r="J36" s="44"/>
      <c r="K36" s="35"/>
      <c r="L36" s="74"/>
      <c r="M36" s="74"/>
      <c r="N36" s="74"/>
      <c r="O36" s="74"/>
      <c r="P36" s="74"/>
      <c r="Q36" s="44"/>
      <c r="R36" s="44"/>
      <c r="S36" s="44"/>
      <c r="T36" s="44"/>
      <c r="U36" s="44"/>
      <c r="V36" s="44"/>
      <c r="W36" s="44"/>
      <c r="X36" s="44"/>
      <c r="Y36" s="44"/>
      <c r="Z36" s="44"/>
    </row>
    <row r="37" spans="1:26" s="36" customFormat="1" x14ac:dyDescent="0.3">
      <c r="A37" s="39" t="s">
        <v>63</v>
      </c>
      <c r="B37" s="19" t="s">
        <v>22</v>
      </c>
      <c r="C37" s="46"/>
      <c r="D37" s="18">
        <f t="shared" si="4"/>
        <v>4.6524099999999997</v>
      </c>
      <c r="E37" s="18">
        <f>E38</f>
        <v>0</v>
      </c>
      <c r="F37" s="18">
        <f t="shared" ref="F37:H37" si="14">F38</f>
        <v>0</v>
      </c>
      <c r="G37" s="18">
        <f t="shared" si="14"/>
        <v>4.6524099999999997</v>
      </c>
      <c r="H37" s="18">
        <f t="shared" si="14"/>
        <v>0</v>
      </c>
      <c r="I37" s="19"/>
      <c r="J37" s="35"/>
      <c r="K37" s="35"/>
      <c r="L37" s="74"/>
      <c r="M37" s="74"/>
      <c r="N37" s="74"/>
      <c r="O37" s="74"/>
      <c r="P37" s="74"/>
      <c r="Q37" s="35"/>
      <c r="R37" s="35"/>
      <c r="S37" s="35"/>
      <c r="T37" s="35"/>
      <c r="U37" s="35"/>
      <c r="V37" s="35"/>
      <c r="W37" s="35"/>
      <c r="X37" s="35"/>
      <c r="Y37" s="35"/>
      <c r="Z37" s="35"/>
    </row>
    <row r="38" spans="1:26" s="36" customFormat="1" ht="45.2" x14ac:dyDescent="0.3">
      <c r="A38" s="39" t="s">
        <v>64</v>
      </c>
      <c r="B38" s="19" t="s">
        <v>65</v>
      </c>
      <c r="C38" s="46"/>
      <c r="D38" s="18">
        <f t="shared" si="4"/>
        <v>4.6524099999999997</v>
      </c>
      <c r="E38" s="18"/>
      <c r="F38" s="18"/>
      <c r="G38" s="18">
        <v>4.6524099999999997</v>
      </c>
      <c r="H38" s="18"/>
      <c r="I38" s="19"/>
      <c r="J38" s="35"/>
      <c r="K38" s="35"/>
      <c r="L38" s="74"/>
      <c r="M38" s="74"/>
      <c r="N38" s="74"/>
      <c r="O38" s="74"/>
      <c r="P38" s="74"/>
      <c r="Q38" s="35"/>
      <c r="R38" s="35"/>
      <c r="S38" s="35"/>
      <c r="T38" s="35"/>
      <c r="U38" s="35"/>
      <c r="V38" s="35"/>
      <c r="W38" s="35"/>
      <c r="X38" s="35"/>
      <c r="Y38" s="35"/>
      <c r="Z38" s="35"/>
    </row>
    <row r="39" spans="1:26" s="36" customFormat="1" x14ac:dyDescent="0.3">
      <c r="A39" s="39" t="s">
        <v>66</v>
      </c>
      <c r="B39" s="19" t="s">
        <v>23</v>
      </c>
      <c r="C39" s="46"/>
      <c r="D39" s="18">
        <f t="shared" si="4"/>
        <v>0</v>
      </c>
      <c r="E39" s="18"/>
      <c r="F39" s="18"/>
      <c r="G39" s="18"/>
      <c r="H39" s="18"/>
      <c r="I39" s="19"/>
      <c r="J39" s="35"/>
      <c r="K39" s="35"/>
      <c r="L39" s="74"/>
      <c r="M39" s="74"/>
      <c r="N39" s="74"/>
      <c r="O39" s="74"/>
      <c r="P39" s="74"/>
      <c r="Q39" s="35"/>
      <c r="R39" s="35"/>
      <c r="S39" s="35"/>
      <c r="T39" s="35"/>
      <c r="U39" s="35"/>
      <c r="V39" s="35"/>
      <c r="W39" s="35"/>
      <c r="X39" s="35"/>
      <c r="Y39" s="35"/>
      <c r="Z39" s="35"/>
    </row>
    <row r="40" spans="1:26" s="36" customFormat="1" x14ac:dyDescent="0.3">
      <c r="A40" s="39" t="s">
        <v>67</v>
      </c>
      <c r="B40" s="19" t="s">
        <v>24</v>
      </c>
      <c r="C40" s="46"/>
      <c r="D40" s="18">
        <f t="shared" si="4"/>
        <v>0.93048200000000003</v>
      </c>
      <c r="E40" s="18"/>
      <c r="F40" s="18"/>
      <c r="G40" s="18">
        <f>G38*0.2</f>
        <v>0.93048200000000003</v>
      </c>
      <c r="H40" s="18"/>
      <c r="I40" s="19"/>
      <c r="J40" s="35"/>
      <c r="K40" s="35"/>
      <c r="L40" s="74"/>
      <c r="M40" s="74"/>
      <c r="N40" s="74"/>
      <c r="O40" s="74"/>
      <c r="P40" s="74"/>
      <c r="Q40" s="35"/>
      <c r="R40" s="35"/>
      <c r="S40" s="35"/>
      <c r="T40" s="35"/>
      <c r="U40" s="35"/>
      <c r="V40" s="35"/>
      <c r="W40" s="35"/>
      <c r="X40" s="35"/>
      <c r="Y40" s="35"/>
      <c r="Z40" s="35"/>
    </row>
    <row r="41" spans="1:26" s="45" customFormat="1" ht="30.15" x14ac:dyDescent="0.3">
      <c r="A41" s="41" t="s">
        <v>78</v>
      </c>
      <c r="B41" s="42" t="s">
        <v>110</v>
      </c>
      <c r="C41" s="43" t="s">
        <v>95</v>
      </c>
      <c r="D41" s="20">
        <f t="shared" si="4"/>
        <v>42.197388000000004</v>
      </c>
      <c r="E41" s="20">
        <f>E42+E44+E45</f>
        <v>0</v>
      </c>
      <c r="F41" s="20">
        <f t="shared" ref="F41:H41" si="15">F42+F44+F45</f>
        <v>0</v>
      </c>
      <c r="G41" s="20">
        <f t="shared" si="15"/>
        <v>42.197388000000004</v>
      </c>
      <c r="H41" s="20">
        <f t="shared" si="15"/>
        <v>0</v>
      </c>
      <c r="I41" s="21"/>
      <c r="J41" s="44"/>
      <c r="K41" s="35"/>
      <c r="L41" s="74"/>
      <c r="M41" s="74"/>
      <c r="N41" s="74"/>
      <c r="O41" s="74"/>
      <c r="P41" s="74"/>
      <c r="Q41" s="44"/>
      <c r="R41" s="44"/>
      <c r="S41" s="44"/>
      <c r="T41" s="44"/>
      <c r="U41" s="44"/>
      <c r="V41" s="44"/>
      <c r="W41" s="44"/>
      <c r="X41" s="44"/>
      <c r="Y41" s="44"/>
      <c r="Z41" s="44"/>
    </row>
    <row r="42" spans="1:26" s="36" customFormat="1" x14ac:dyDescent="0.3">
      <c r="A42" s="39" t="s">
        <v>63</v>
      </c>
      <c r="B42" s="19" t="s">
        <v>22</v>
      </c>
      <c r="C42" s="46"/>
      <c r="D42" s="18">
        <f t="shared" si="4"/>
        <v>0</v>
      </c>
      <c r="E42" s="18"/>
      <c r="F42" s="18"/>
      <c r="G42" s="18"/>
      <c r="H42" s="18"/>
      <c r="I42" s="19"/>
      <c r="J42" s="35"/>
      <c r="K42" s="35"/>
      <c r="L42" s="74"/>
      <c r="M42" s="74"/>
      <c r="N42" s="74"/>
      <c r="O42" s="74"/>
      <c r="P42" s="74"/>
      <c r="Q42" s="35"/>
      <c r="R42" s="35"/>
      <c r="S42" s="35"/>
      <c r="T42" s="35"/>
      <c r="U42" s="35"/>
      <c r="V42" s="35"/>
      <c r="W42" s="35"/>
      <c r="X42" s="35"/>
      <c r="Y42" s="35"/>
      <c r="Z42" s="35"/>
    </row>
    <row r="43" spans="1:26" s="36" customFormat="1" ht="45.2" x14ac:dyDescent="0.3">
      <c r="A43" s="39" t="s">
        <v>64</v>
      </c>
      <c r="B43" s="19" t="s">
        <v>65</v>
      </c>
      <c r="C43" s="46"/>
      <c r="D43" s="18">
        <f t="shared" si="4"/>
        <v>0</v>
      </c>
      <c r="E43" s="18"/>
      <c r="F43" s="18"/>
      <c r="G43" s="18"/>
      <c r="H43" s="18"/>
      <c r="I43" s="19"/>
      <c r="J43" s="44"/>
      <c r="K43" s="35"/>
      <c r="L43" s="74"/>
      <c r="M43" s="74"/>
      <c r="N43" s="74"/>
      <c r="O43" s="74"/>
      <c r="P43" s="74"/>
      <c r="Q43" s="44"/>
      <c r="R43" s="44"/>
      <c r="S43" s="44"/>
      <c r="T43" s="44"/>
      <c r="U43" s="44"/>
      <c r="V43" s="44"/>
      <c r="W43" s="44"/>
      <c r="X43" s="44"/>
      <c r="Y43" s="44"/>
      <c r="Z43" s="44"/>
    </row>
    <row r="44" spans="1:26" s="36" customFormat="1" x14ac:dyDescent="0.3">
      <c r="A44" s="39" t="s">
        <v>66</v>
      </c>
      <c r="B44" s="19" t="s">
        <v>23</v>
      </c>
      <c r="C44" s="46"/>
      <c r="D44" s="18">
        <f t="shared" si="4"/>
        <v>35.164490000000001</v>
      </c>
      <c r="E44" s="18"/>
      <c r="F44" s="18"/>
      <c r="G44" s="18">
        <v>35.164490000000001</v>
      </c>
      <c r="H44" s="18"/>
      <c r="I44" s="19"/>
      <c r="J44" s="49"/>
      <c r="K44" s="35"/>
      <c r="L44" s="74"/>
      <c r="M44" s="74"/>
      <c r="N44" s="74"/>
      <c r="O44" s="74"/>
      <c r="P44" s="74"/>
      <c r="Q44" s="49"/>
      <c r="R44" s="49"/>
      <c r="S44" s="49"/>
      <c r="T44" s="49"/>
      <c r="U44" s="49"/>
      <c r="V44" s="49"/>
      <c r="W44" s="49"/>
      <c r="X44" s="49"/>
      <c r="Y44" s="49"/>
      <c r="Z44" s="49"/>
    </row>
    <row r="45" spans="1:26" s="36" customFormat="1" x14ac:dyDescent="0.3">
      <c r="A45" s="39" t="s">
        <v>67</v>
      </c>
      <c r="B45" s="19" t="s">
        <v>24</v>
      </c>
      <c r="C45" s="46"/>
      <c r="D45" s="18">
        <f t="shared" si="4"/>
        <v>7.0328980000000003</v>
      </c>
      <c r="E45" s="18"/>
      <c r="F45" s="18"/>
      <c r="G45" s="18">
        <f>G44*0.2</f>
        <v>7.0328980000000003</v>
      </c>
      <c r="H45" s="18"/>
      <c r="I45" s="19"/>
      <c r="J45" s="35"/>
      <c r="K45" s="35"/>
      <c r="L45" s="74"/>
      <c r="M45" s="74"/>
      <c r="N45" s="74"/>
      <c r="O45" s="74"/>
      <c r="P45" s="74"/>
      <c r="Q45" s="35"/>
      <c r="R45" s="35"/>
      <c r="S45" s="35"/>
      <c r="T45" s="35"/>
      <c r="U45" s="35"/>
      <c r="V45" s="35"/>
      <c r="W45" s="35"/>
      <c r="X45" s="35"/>
      <c r="Y45" s="35"/>
      <c r="Z45" s="35"/>
    </row>
    <row r="46" spans="1:26" s="45" customFormat="1" ht="30.15" x14ac:dyDescent="0.3">
      <c r="A46" s="41" t="s">
        <v>79</v>
      </c>
      <c r="B46" s="42" t="s">
        <v>100</v>
      </c>
      <c r="C46" s="43" t="s">
        <v>96</v>
      </c>
      <c r="D46" s="20">
        <f t="shared" si="4"/>
        <v>7.2</v>
      </c>
      <c r="E46" s="20">
        <f>E47+E49+E50</f>
        <v>0</v>
      </c>
      <c r="F46" s="20">
        <f t="shared" ref="F46:H46" si="16">F47+F49+F50</f>
        <v>0</v>
      </c>
      <c r="G46" s="20">
        <f t="shared" si="16"/>
        <v>7.2</v>
      </c>
      <c r="H46" s="20">
        <f t="shared" si="16"/>
        <v>0</v>
      </c>
      <c r="I46" s="21"/>
      <c r="J46" s="44"/>
      <c r="K46" s="35"/>
      <c r="L46" s="74"/>
      <c r="M46" s="74"/>
      <c r="N46" s="74"/>
      <c r="O46" s="74"/>
      <c r="P46" s="74"/>
      <c r="Q46" s="44"/>
      <c r="R46" s="44"/>
      <c r="S46" s="44"/>
      <c r="T46" s="44"/>
      <c r="U46" s="44"/>
      <c r="V46" s="44"/>
      <c r="W46" s="44"/>
      <c r="X46" s="44"/>
      <c r="Y46" s="44"/>
      <c r="Z46" s="44"/>
    </row>
    <row r="47" spans="1:26" s="36" customFormat="1" x14ac:dyDescent="0.3">
      <c r="A47" s="39" t="s">
        <v>63</v>
      </c>
      <c r="B47" s="19" t="s">
        <v>22</v>
      </c>
      <c r="C47" s="48"/>
      <c r="D47" s="18">
        <f t="shared" si="4"/>
        <v>8.134000000000001E-2</v>
      </c>
      <c r="E47" s="18">
        <f>E48</f>
        <v>0</v>
      </c>
      <c r="F47" s="18">
        <f t="shared" ref="F47:H47" si="17">F48</f>
        <v>0</v>
      </c>
      <c r="G47" s="18">
        <f t="shared" si="17"/>
        <v>8.134000000000001E-2</v>
      </c>
      <c r="H47" s="18">
        <f t="shared" si="17"/>
        <v>0</v>
      </c>
      <c r="I47" s="19"/>
      <c r="J47" s="44"/>
      <c r="K47" s="35"/>
      <c r="L47" s="74"/>
      <c r="M47" s="74"/>
      <c r="N47" s="74"/>
      <c r="O47" s="74"/>
      <c r="P47" s="74"/>
      <c r="Q47" s="44"/>
      <c r="R47" s="44"/>
      <c r="S47" s="44"/>
      <c r="T47" s="44"/>
      <c r="U47" s="44"/>
      <c r="V47" s="44"/>
      <c r="W47" s="44"/>
      <c r="X47" s="44"/>
      <c r="Y47" s="44"/>
      <c r="Z47" s="44"/>
    </row>
    <row r="48" spans="1:26" s="36" customFormat="1" ht="45.2" x14ac:dyDescent="0.3">
      <c r="A48" s="39" t="s">
        <v>64</v>
      </c>
      <c r="B48" s="19" t="s">
        <v>65</v>
      </c>
      <c r="C48" s="50"/>
      <c r="D48" s="18">
        <f t="shared" si="4"/>
        <v>8.134000000000001E-2</v>
      </c>
      <c r="E48" s="18"/>
      <c r="F48" s="18"/>
      <c r="G48" s="18">
        <v>8.134000000000001E-2</v>
      </c>
      <c r="H48" s="18"/>
      <c r="I48" s="19"/>
      <c r="J48" s="44"/>
      <c r="K48" s="35"/>
      <c r="L48" s="74"/>
      <c r="M48" s="74"/>
      <c r="N48" s="74"/>
      <c r="O48" s="74"/>
      <c r="P48" s="74"/>
      <c r="Q48" s="44"/>
      <c r="R48" s="44"/>
      <c r="S48" s="44"/>
      <c r="T48" s="44"/>
      <c r="U48" s="44"/>
      <c r="V48" s="44"/>
      <c r="W48" s="44"/>
      <c r="X48" s="44"/>
      <c r="Y48" s="44"/>
      <c r="Z48" s="44"/>
    </row>
    <row r="49" spans="1:26" s="36" customFormat="1" x14ac:dyDescent="0.3">
      <c r="A49" s="39" t="s">
        <v>66</v>
      </c>
      <c r="B49" s="19" t="s">
        <v>23</v>
      </c>
      <c r="C49" s="50"/>
      <c r="D49" s="18">
        <f t="shared" si="4"/>
        <v>5.91866</v>
      </c>
      <c r="E49" s="18"/>
      <c r="F49" s="18"/>
      <c r="G49" s="18">
        <v>5.91866</v>
      </c>
      <c r="H49" s="18"/>
      <c r="I49" s="19"/>
      <c r="J49" s="44"/>
      <c r="K49" s="35"/>
      <c r="L49" s="74"/>
      <c r="M49" s="74"/>
      <c r="N49" s="74"/>
      <c r="O49" s="74"/>
      <c r="P49" s="74"/>
      <c r="Q49" s="44"/>
      <c r="R49" s="44"/>
      <c r="S49" s="44"/>
      <c r="T49" s="44"/>
      <c r="U49" s="44"/>
      <c r="V49" s="44"/>
      <c r="W49" s="44"/>
      <c r="X49" s="44"/>
      <c r="Y49" s="44"/>
      <c r="Z49" s="44"/>
    </row>
    <row r="50" spans="1:26" s="36" customFormat="1" x14ac:dyDescent="0.3">
      <c r="A50" s="39" t="s">
        <v>67</v>
      </c>
      <c r="B50" s="19" t="s">
        <v>24</v>
      </c>
      <c r="C50" s="50"/>
      <c r="D50" s="18">
        <f t="shared" si="4"/>
        <v>1.2000000000000002</v>
      </c>
      <c r="E50" s="18"/>
      <c r="F50" s="18"/>
      <c r="G50" s="18">
        <f>(G48+G49)*0.2</f>
        <v>1.2000000000000002</v>
      </c>
      <c r="H50" s="18"/>
      <c r="I50" s="19"/>
      <c r="J50" s="44"/>
      <c r="K50" s="35"/>
      <c r="L50" s="74"/>
      <c r="M50" s="74"/>
      <c r="N50" s="74"/>
      <c r="O50" s="74"/>
      <c r="P50" s="74"/>
      <c r="Q50" s="44"/>
      <c r="R50" s="44"/>
      <c r="S50" s="44"/>
      <c r="T50" s="44"/>
      <c r="U50" s="44"/>
      <c r="V50" s="44"/>
      <c r="W50" s="44"/>
      <c r="X50" s="44"/>
      <c r="Y50" s="44"/>
      <c r="Z50" s="44"/>
    </row>
    <row r="51" spans="1:26" s="45" customFormat="1" ht="45.2" x14ac:dyDescent="0.3">
      <c r="A51" s="41" t="s">
        <v>80</v>
      </c>
      <c r="B51" s="42" t="s">
        <v>111</v>
      </c>
      <c r="C51" s="43" t="s">
        <v>97</v>
      </c>
      <c r="D51" s="20">
        <f t="shared" si="4"/>
        <v>7.8</v>
      </c>
      <c r="E51" s="20">
        <f>E52+E54+E55</f>
        <v>0</v>
      </c>
      <c r="F51" s="20">
        <f>F52+F54+F55</f>
        <v>0</v>
      </c>
      <c r="G51" s="20">
        <f t="shared" ref="G51:H51" si="18">G52+G54+G55</f>
        <v>7.8</v>
      </c>
      <c r="H51" s="20">
        <f t="shared" si="18"/>
        <v>0</v>
      </c>
      <c r="I51" s="21"/>
      <c r="J51" s="44"/>
      <c r="K51" s="35"/>
      <c r="L51" s="74"/>
      <c r="M51" s="74"/>
      <c r="N51" s="74"/>
      <c r="O51" s="74"/>
      <c r="P51" s="74"/>
      <c r="Q51" s="44"/>
      <c r="R51" s="44"/>
      <c r="S51" s="44"/>
      <c r="T51" s="44"/>
      <c r="U51" s="44"/>
      <c r="V51" s="44"/>
      <c r="W51" s="44"/>
      <c r="X51" s="44"/>
      <c r="Y51" s="44"/>
      <c r="Z51" s="44"/>
    </row>
    <row r="52" spans="1:26" s="36" customFormat="1" x14ac:dyDescent="0.3">
      <c r="A52" s="39" t="s">
        <v>63</v>
      </c>
      <c r="B52" s="19" t="s">
        <v>22</v>
      </c>
      <c r="C52" s="47"/>
      <c r="D52" s="18">
        <f t="shared" ref="D52" si="19">D53</f>
        <v>6.5</v>
      </c>
      <c r="E52" s="18"/>
      <c r="F52" s="18"/>
      <c r="G52" s="18">
        <f>G53</f>
        <v>6.5</v>
      </c>
      <c r="H52" s="18"/>
      <c r="I52" s="19"/>
      <c r="J52" s="35"/>
      <c r="K52" s="35"/>
      <c r="L52" s="74"/>
      <c r="M52" s="74"/>
      <c r="N52" s="74"/>
      <c r="O52" s="74"/>
      <c r="P52" s="74"/>
      <c r="Q52" s="35"/>
      <c r="R52" s="35"/>
      <c r="S52" s="35"/>
      <c r="T52" s="35"/>
      <c r="U52" s="35"/>
      <c r="V52" s="35"/>
      <c r="W52" s="35"/>
      <c r="X52" s="35"/>
      <c r="Y52" s="35"/>
      <c r="Z52" s="35"/>
    </row>
    <row r="53" spans="1:26" s="36" customFormat="1" ht="45.2" x14ac:dyDescent="0.3">
      <c r="A53" s="39" t="s">
        <v>64</v>
      </c>
      <c r="B53" s="19" t="s">
        <v>65</v>
      </c>
      <c r="C53" s="47"/>
      <c r="D53" s="18">
        <f t="shared" si="4"/>
        <v>6.5</v>
      </c>
      <c r="E53" s="18"/>
      <c r="F53" s="18"/>
      <c r="G53" s="18">
        <v>6.5</v>
      </c>
      <c r="H53" s="18"/>
      <c r="I53" s="19"/>
      <c r="J53" s="35"/>
      <c r="K53" s="35"/>
      <c r="L53" s="74"/>
      <c r="M53" s="74"/>
      <c r="N53" s="74"/>
      <c r="O53" s="74"/>
      <c r="P53" s="74"/>
      <c r="Q53" s="35"/>
      <c r="R53" s="35"/>
      <c r="S53" s="35"/>
      <c r="T53" s="35"/>
      <c r="U53" s="35"/>
      <c r="V53" s="35"/>
      <c r="W53" s="35"/>
      <c r="X53" s="35"/>
      <c r="Y53" s="35"/>
      <c r="Z53" s="35"/>
    </row>
    <row r="54" spans="1:26" s="36" customFormat="1" x14ac:dyDescent="0.3">
      <c r="A54" s="39" t="s">
        <v>66</v>
      </c>
      <c r="B54" s="19" t="s">
        <v>23</v>
      </c>
      <c r="C54" s="47"/>
      <c r="D54" s="18">
        <f t="shared" si="4"/>
        <v>0</v>
      </c>
      <c r="E54" s="18"/>
      <c r="F54" s="18"/>
      <c r="G54" s="18"/>
      <c r="H54" s="18"/>
      <c r="I54" s="19"/>
      <c r="J54" s="44"/>
      <c r="K54" s="35"/>
      <c r="L54" s="74"/>
      <c r="M54" s="74"/>
      <c r="N54" s="74"/>
      <c r="O54" s="74"/>
      <c r="P54" s="74"/>
      <c r="Q54" s="44"/>
      <c r="R54" s="44"/>
      <c r="S54" s="44"/>
      <c r="T54" s="44"/>
      <c r="U54" s="44"/>
      <c r="V54" s="44"/>
      <c r="W54" s="44"/>
      <c r="X54" s="44"/>
      <c r="Y54" s="44"/>
      <c r="Z54" s="44"/>
    </row>
    <row r="55" spans="1:26" s="36" customFormat="1" x14ac:dyDescent="0.3">
      <c r="A55" s="39" t="s">
        <v>67</v>
      </c>
      <c r="B55" s="19" t="s">
        <v>24</v>
      </c>
      <c r="C55" s="47"/>
      <c r="D55" s="18">
        <f t="shared" si="4"/>
        <v>1.3</v>
      </c>
      <c r="E55" s="18"/>
      <c r="F55" s="18"/>
      <c r="G55" s="18">
        <f>G53*0.2</f>
        <v>1.3</v>
      </c>
      <c r="H55" s="18"/>
      <c r="I55" s="19"/>
      <c r="J55" s="35"/>
      <c r="K55" s="35"/>
      <c r="L55" s="74"/>
      <c r="M55" s="74"/>
      <c r="N55" s="74"/>
      <c r="O55" s="74"/>
      <c r="P55" s="74"/>
      <c r="Q55" s="35"/>
      <c r="R55" s="35"/>
      <c r="S55" s="35"/>
      <c r="T55" s="35"/>
      <c r="U55" s="35"/>
      <c r="V55" s="35"/>
      <c r="W55" s="35"/>
      <c r="X55" s="35"/>
      <c r="Y55" s="35"/>
      <c r="Z55" s="35"/>
    </row>
    <row r="56" spans="1:26" s="36" customFormat="1" ht="30.15" x14ac:dyDescent="0.3">
      <c r="A56" s="41" t="s">
        <v>81</v>
      </c>
      <c r="B56" s="42" t="s">
        <v>112</v>
      </c>
      <c r="C56" s="43" t="s">
        <v>98</v>
      </c>
      <c r="D56" s="20">
        <f t="shared" si="4"/>
        <v>8.4</v>
      </c>
      <c r="E56" s="20">
        <f>E57+E59+E60</f>
        <v>0</v>
      </c>
      <c r="F56" s="20">
        <f>F57+F59+F60</f>
        <v>8.4</v>
      </c>
      <c r="G56" s="20">
        <f t="shared" ref="G56:H56" si="20">G57+G59+G60</f>
        <v>0</v>
      </c>
      <c r="H56" s="20">
        <f t="shared" si="20"/>
        <v>0</v>
      </c>
      <c r="I56" s="21"/>
      <c r="K56" s="35"/>
      <c r="L56" s="74"/>
      <c r="M56" s="74"/>
      <c r="N56" s="74"/>
      <c r="O56" s="74"/>
      <c r="P56" s="74"/>
    </row>
    <row r="57" spans="1:26" s="36" customFormat="1" x14ac:dyDescent="0.3">
      <c r="A57" s="39" t="s">
        <v>63</v>
      </c>
      <c r="B57" s="19" t="s">
        <v>22</v>
      </c>
      <c r="C57" s="47"/>
      <c r="D57" s="18">
        <f t="shared" si="4"/>
        <v>7</v>
      </c>
      <c r="E57" s="18"/>
      <c r="F57" s="18">
        <f>F58</f>
        <v>7</v>
      </c>
      <c r="G57" s="18"/>
      <c r="H57" s="18"/>
      <c r="I57" s="19"/>
      <c r="K57" s="35"/>
      <c r="L57" s="74"/>
      <c r="M57" s="74"/>
      <c r="N57" s="74"/>
      <c r="O57" s="74"/>
      <c r="P57" s="74"/>
    </row>
    <row r="58" spans="1:26" s="36" customFormat="1" ht="45.2" x14ac:dyDescent="0.3">
      <c r="A58" s="39" t="s">
        <v>64</v>
      </c>
      <c r="B58" s="19" t="s">
        <v>65</v>
      </c>
      <c r="C58" s="47"/>
      <c r="D58" s="18">
        <f t="shared" si="4"/>
        <v>7</v>
      </c>
      <c r="E58" s="18"/>
      <c r="F58" s="18">
        <v>7</v>
      </c>
      <c r="G58" s="18"/>
      <c r="H58" s="18"/>
      <c r="I58" s="19"/>
      <c r="K58" s="35"/>
      <c r="L58" s="74"/>
      <c r="M58" s="74"/>
      <c r="N58" s="74"/>
      <c r="O58" s="74"/>
      <c r="P58" s="74"/>
    </row>
    <row r="59" spans="1:26" s="36" customFormat="1" x14ac:dyDescent="0.3">
      <c r="A59" s="39" t="s">
        <v>66</v>
      </c>
      <c r="B59" s="19" t="s">
        <v>23</v>
      </c>
      <c r="C59" s="47"/>
      <c r="D59" s="18">
        <f t="shared" si="4"/>
        <v>0</v>
      </c>
      <c r="E59" s="18"/>
      <c r="F59" s="18"/>
      <c r="G59" s="18"/>
      <c r="H59" s="18"/>
      <c r="I59" s="19"/>
      <c r="K59" s="35"/>
      <c r="L59" s="74"/>
      <c r="M59" s="74"/>
      <c r="N59" s="74"/>
      <c r="O59" s="74"/>
      <c r="P59" s="74"/>
    </row>
    <row r="60" spans="1:26" s="36" customFormat="1" x14ac:dyDescent="0.3">
      <c r="A60" s="39" t="s">
        <v>67</v>
      </c>
      <c r="B60" s="19" t="s">
        <v>24</v>
      </c>
      <c r="C60" s="47"/>
      <c r="D60" s="18">
        <f t="shared" si="4"/>
        <v>1.4000000000000001</v>
      </c>
      <c r="E60" s="18"/>
      <c r="F60" s="18">
        <f>F58*0.2</f>
        <v>1.4000000000000001</v>
      </c>
      <c r="G60" s="18"/>
      <c r="H60" s="18"/>
      <c r="I60" s="19"/>
      <c r="K60" s="35"/>
      <c r="L60" s="74"/>
      <c r="M60" s="74"/>
      <c r="N60" s="74"/>
      <c r="O60" s="74"/>
      <c r="P60" s="74"/>
    </row>
    <row r="61" spans="1:26" s="36" customFormat="1" x14ac:dyDescent="0.3">
      <c r="A61" s="41" t="s">
        <v>86</v>
      </c>
      <c r="B61" s="42" t="s">
        <v>94</v>
      </c>
      <c r="C61" s="43" t="s">
        <v>99</v>
      </c>
      <c r="D61" s="20">
        <f t="shared" si="4"/>
        <v>2.1036000000000001</v>
      </c>
      <c r="E61" s="20">
        <f>E62+E64+E65</f>
        <v>0</v>
      </c>
      <c r="F61" s="20">
        <f>F62+F64+F65</f>
        <v>2.1036000000000001</v>
      </c>
      <c r="G61" s="20">
        <f t="shared" ref="G61:H61" si="21">G62+G64+G65</f>
        <v>0</v>
      </c>
      <c r="H61" s="20">
        <f t="shared" si="21"/>
        <v>0</v>
      </c>
      <c r="I61" s="21"/>
      <c r="K61" s="35"/>
      <c r="L61" s="74"/>
      <c r="M61" s="74"/>
      <c r="N61" s="74"/>
      <c r="O61" s="74"/>
      <c r="P61" s="74"/>
    </row>
    <row r="62" spans="1:26" s="36" customFormat="1" x14ac:dyDescent="0.3">
      <c r="A62" s="39" t="s">
        <v>63</v>
      </c>
      <c r="B62" s="19" t="s">
        <v>22</v>
      </c>
      <c r="C62" s="47"/>
      <c r="D62" s="18">
        <f t="shared" si="4"/>
        <v>1.7529999999999999</v>
      </c>
      <c r="E62" s="18"/>
      <c r="F62" s="18">
        <f>F63</f>
        <v>1.7529999999999999</v>
      </c>
      <c r="G62" s="18"/>
      <c r="H62" s="18"/>
      <c r="I62" s="19"/>
      <c r="K62" s="35"/>
      <c r="L62" s="74"/>
      <c r="M62" s="74"/>
      <c r="N62" s="74"/>
      <c r="O62" s="74"/>
      <c r="P62" s="74"/>
    </row>
    <row r="63" spans="1:26" s="36" customFormat="1" ht="45.2" x14ac:dyDescent="0.3">
      <c r="A63" s="39" t="s">
        <v>64</v>
      </c>
      <c r="B63" s="19" t="s">
        <v>65</v>
      </c>
      <c r="C63" s="47"/>
      <c r="D63" s="18">
        <f t="shared" si="4"/>
        <v>1.7529999999999999</v>
      </c>
      <c r="E63" s="18"/>
      <c r="F63" s="18">
        <v>1.7529999999999999</v>
      </c>
      <c r="G63" s="18"/>
      <c r="H63" s="18"/>
      <c r="I63" s="19"/>
      <c r="K63" s="35"/>
      <c r="L63" s="74"/>
      <c r="M63" s="74"/>
      <c r="N63" s="74"/>
      <c r="O63" s="74"/>
      <c r="P63" s="74"/>
    </row>
    <row r="64" spans="1:26" s="36" customFormat="1" x14ac:dyDescent="0.3">
      <c r="A64" s="39" t="s">
        <v>66</v>
      </c>
      <c r="B64" s="19" t="s">
        <v>23</v>
      </c>
      <c r="C64" s="47"/>
      <c r="D64" s="18">
        <f t="shared" si="4"/>
        <v>0</v>
      </c>
      <c r="E64" s="18"/>
      <c r="F64" s="18"/>
      <c r="G64" s="18"/>
      <c r="H64" s="18"/>
      <c r="I64" s="19"/>
      <c r="K64" s="35"/>
      <c r="L64" s="74"/>
      <c r="M64" s="74"/>
      <c r="N64" s="74"/>
      <c r="O64" s="74"/>
      <c r="P64" s="74"/>
    </row>
    <row r="65" spans="1:16" s="36" customFormat="1" x14ac:dyDescent="0.3">
      <c r="A65" s="39" t="s">
        <v>67</v>
      </c>
      <c r="B65" s="19" t="s">
        <v>24</v>
      </c>
      <c r="C65" s="47"/>
      <c r="D65" s="18">
        <f t="shared" si="4"/>
        <v>0.35060000000000002</v>
      </c>
      <c r="E65" s="18"/>
      <c r="F65" s="18">
        <f>F63*0.2</f>
        <v>0.35060000000000002</v>
      </c>
      <c r="G65" s="18"/>
      <c r="H65" s="18"/>
      <c r="I65" s="19"/>
      <c r="K65" s="35"/>
      <c r="L65" s="74"/>
      <c r="M65" s="74"/>
      <c r="N65" s="74"/>
      <c r="O65" s="74"/>
      <c r="P65" s="74"/>
    </row>
    <row r="66" spans="1:16" ht="29.95" customHeight="1" x14ac:dyDescent="0.3">
      <c r="A66" s="9" t="s">
        <v>89</v>
      </c>
    </row>
    <row r="67" spans="1:16" ht="47.95" customHeight="1" x14ac:dyDescent="0.3">
      <c r="A67" s="92" t="s">
        <v>91</v>
      </c>
      <c r="B67" s="92"/>
      <c r="C67" s="92"/>
      <c r="D67" s="92"/>
      <c r="E67" s="92"/>
      <c r="F67" s="92"/>
      <c r="G67" s="92"/>
      <c r="H67" s="92"/>
      <c r="I67" s="92"/>
    </row>
  </sheetData>
  <mergeCells count="7">
    <mergeCell ref="A5:I5"/>
    <mergeCell ref="A7:A8"/>
    <mergeCell ref="B7:B8"/>
    <mergeCell ref="C7:C8"/>
    <mergeCell ref="D7:H7"/>
    <mergeCell ref="I7:I8"/>
    <mergeCell ref="A67:I67"/>
  </mergeCells>
  <pageMargins left="0.78740157480314965" right="0.39370078740157483" top="0.74803149606299213" bottom="0.74803149606299213" header="0.31496062992125984" footer="0.31496062992125984"/>
  <pageSetup paperSize="9" scale="68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zoomScale="90" zoomScaleNormal="90" zoomScaleSheetLayoutView="70" workbookViewId="0">
      <selection activeCell="A8" sqref="A8:A9"/>
    </sheetView>
  </sheetViews>
  <sheetFormatPr defaultColWidth="9.109375" defaultRowHeight="15.05" x14ac:dyDescent="0.3"/>
  <cols>
    <col min="1" max="1" width="8.44140625" style="16" customWidth="1"/>
    <col min="2" max="2" width="36.5546875" style="16" customWidth="1"/>
    <col min="3" max="3" width="17.6640625" style="16" customWidth="1"/>
    <col min="4" max="4" width="12.109375" style="16" customWidth="1"/>
    <col min="5" max="5" width="11.5546875" style="16" customWidth="1"/>
    <col min="6" max="6" width="15.5546875" style="16" customWidth="1"/>
    <col min="7" max="7" width="15.88671875" style="16" customWidth="1"/>
    <col min="8" max="8" width="14.6640625" style="16" customWidth="1"/>
    <col min="9" max="9" width="14.44140625" style="16" customWidth="1"/>
    <col min="10" max="10" width="13.5546875" style="16" customWidth="1"/>
    <col min="11" max="11" width="14" style="16" customWidth="1"/>
    <col min="12" max="12" width="26.33203125" style="15" customWidth="1"/>
    <col min="13" max="13" width="9.109375" style="15"/>
    <col min="14" max="16384" width="9.109375" style="16"/>
  </cols>
  <sheetData>
    <row r="1" spans="1:13" x14ac:dyDescent="0.3">
      <c r="K1" s="57" t="s">
        <v>33</v>
      </c>
    </row>
    <row r="2" spans="1:13" x14ac:dyDescent="0.3">
      <c r="K2" s="57" t="s">
        <v>54</v>
      </c>
    </row>
    <row r="3" spans="1:13" x14ac:dyDescent="0.3">
      <c r="K3" s="57" t="s">
        <v>60</v>
      </c>
    </row>
    <row r="6" spans="1:13" x14ac:dyDescent="0.3">
      <c r="A6" s="93" t="s">
        <v>115</v>
      </c>
      <c r="B6" s="93"/>
      <c r="C6" s="93"/>
      <c r="D6" s="93"/>
      <c r="E6" s="93"/>
      <c r="F6" s="93"/>
      <c r="G6" s="93"/>
      <c r="H6" s="93"/>
      <c r="I6" s="93"/>
      <c r="J6" s="93"/>
      <c r="K6" s="93"/>
      <c r="L6" s="58"/>
    </row>
    <row r="8" spans="1:13" s="60" customFormat="1" ht="31.95" customHeight="1" x14ac:dyDescent="0.3">
      <c r="A8" s="94" t="s">
        <v>12</v>
      </c>
      <c r="B8" s="94" t="s">
        <v>48</v>
      </c>
      <c r="C8" s="95" t="s">
        <v>50</v>
      </c>
      <c r="D8" s="97" t="s">
        <v>6</v>
      </c>
      <c r="E8" s="98"/>
      <c r="F8" s="98"/>
      <c r="G8" s="98"/>
      <c r="H8" s="98"/>
      <c r="I8" s="98"/>
      <c r="J8" s="98"/>
      <c r="K8" s="99"/>
      <c r="L8" s="59"/>
      <c r="M8" s="59"/>
    </row>
    <row r="9" spans="1:13" s="60" customFormat="1" ht="95.4" customHeight="1" x14ac:dyDescent="0.3">
      <c r="A9" s="94"/>
      <c r="B9" s="94"/>
      <c r="C9" s="96"/>
      <c r="D9" s="61" t="s">
        <v>53</v>
      </c>
      <c r="E9" s="61" t="s">
        <v>5</v>
      </c>
      <c r="F9" s="61" t="s">
        <v>8</v>
      </c>
      <c r="G9" s="61" t="s">
        <v>40</v>
      </c>
      <c r="H9" s="61" t="s">
        <v>41</v>
      </c>
      <c r="I9" s="61" t="s">
        <v>7</v>
      </c>
      <c r="J9" s="61" t="s">
        <v>42</v>
      </c>
      <c r="K9" s="61" t="s">
        <v>9</v>
      </c>
      <c r="L9" s="59"/>
      <c r="M9" s="59"/>
    </row>
    <row r="10" spans="1:13" s="64" customFormat="1" ht="20.149999999999999" customHeight="1" x14ac:dyDescent="0.3">
      <c r="A10" s="62">
        <v>1</v>
      </c>
      <c r="B10" s="62">
        <v>2</v>
      </c>
      <c r="C10" s="62">
        <v>3</v>
      </c>
      <c r="D10" s="62">
        <v>4</v>
      </c>
      <c r="E10" s="62">
        <v>5</v>
      </c>
      <c r="F10" s="62">
        <v>6</v>
      </c>
      <c r="G10" s="62">
        <v>7</v>
      </c>
      <c r="H10" s="62">
        <v>8</v>
      </c>
      <c r="I10" s="62">
        <v>9</v>
      </c>
      <c r="J10" s="62">
        <v>10</v>
      </c>
      <c r="K10" s="62">
        <v>11</v>
      </c>
      <c r="L10" s="63"/>
      <c r="M10" s="63"/>
    </row>
    <row r="11" spans="1:13" ht="58.95" customHeight="1" x14ac:dyDescent="0.3">
      <c r="A11" s="14">
        <v>1</v>
      </c>
      <c r="B11" s="12" t="s">
        <v>57</v>
      </c>
      <c r="C11" s="27" t="s">
        <v>84</v>
      </c>
      <c r="D11" s="14"/>
      <c r="E11" s="14"/>
      <c r="F11" s="14"/>
      <c r="G11" s="14"/>
      <c r="H11" s="14"/>
      <c r="I11" s="14"/>
      <c r="J11" s="14" t="s">
        <v>104</v>
      </c>
      <c r="K11" s="14" t="s">
        <v>104</v>
      </c>
    </row>
    <row r="12" spans="1:13" ht="63.65" customHeight="1" x14ac:dyDescent="0.3">
      <c r="A12" s="14">
        <v>2</v>
      </c>
      <c r="B12" s="12" t="s">
        <v>58</v>
      </c>
      <c r="C12" s="27" t="s">
        <v>83</v>
      </c>
      <c r="D12" s="14"/>
      <c r="E12" s="14"/>
      <c r="F12" s="14" t="s">
        <v>105</v>
      </c>
      <c r="G12" s="14"/>
      <c r="H12" s="14"/>
      <c r="I12" s="14"/>
      <c r="J12" s="14" t="s">
        <v>107</v>
      </c>
      <c r="K12" s="14" t="s">
        <v>107</v>
      </c>
      <c r="L12" s="65"/>
    </row>
    <row r="13" spans="1:13" ht="49.1" customHeight="1" x14ac:dyDescent="0.3">
      <c r="A13" s="14">
        <v>3</v>
      </c>
      <c r="B13" s="12" t="s">
        <v>92</v>
      </c>
      <c r="C13" s="27" t="s">
        <v>93</v>
      </c>
      <c r="D13" s="14" t="s">
        <v>106</v>
      </c>
      <c r="E13" s="14"/>
      <c r="F13" s="14" t="s">
        <v>105</v>
      </c>
      <c r="G13" s="14"/>
      <c r="H13" s="14"/>
      <c r="I13" s="14"/>
      <c r="J13" s="14" t="s">
        <v>107</v>
      </c>
      <c r="K13" s="14" t="s">
        <v>107</v>
      </c>
    </row>
    <row r="14" spans="1:13" ht="40.75" customHeight="1" x14ac:dyDescent="0.3">
      <c r="A14" s="14">
        <v>4</v>
      </c>
      <c r="B14" s="12" t="s">
        <v>56</v>
      </c>
      <c r="C14" s="27" t="s">
        <v>82</v>
      </c>
      <c r="D14" s="14"/>
      <c r="E14" s="14"/>
      <c r="F14" s="14"/>
      <c r="G14" s="14" t="s">
        <v>104</v>
      </c>
      <c r="H14" s="14"/>
      <c r="I14" s="14"/>
      <c r="J14" s="14"/>
      <c r="K14" s="14" t="s">
        <v>104</v>
      </c>
    </row>
    <row r="15" spans="1:13" ht="40.75" customHeight="1" x14ac:dyDescent="0.3">
      <c r="A15" s="14">
        <v>5</v>
      </c>
      <c r="B15" s="12" t="s">
        <v>110</v>
      </c>
      <c r="C15" s="27" t="s">
        <v>95</v>
      </c>
      <c r="D15" s="14"/>
      <c r="E15" s="14"/>
      <c r="G15" s="14" t="s">
        <v>104</v>
      </c>
      <c r="H15" s="14"/>
      <c r="I15" s="14"/>
      <c r="J15" s="14"/>
      <c r="K15" s="14" t="s">
        <v>104</v>
      </c>
    </row>
    <row r="16" spans="1:13" ht="40.75" customHeight="1" x14ac:dyDescent="0.3">
      <c r="A16" s="14">
        <v>6</v>
      </c>
      <c r="B16" s="12" t="s">
        <v>100</v>
      </c>
      <c r="C16" s="27" t="s">
        <v>96</v>
      </c>
      <c r="D16" s="14"/>
      <c r="E16" s="14"/>
      <c r="F16" s="14"/>
      <c r="G16" s="14" t="s">
        <v>104</v>
      </c>
      <c r="H16" s="14"/>
      <c r="I16" s="14"/>
      <c r="J16" s="14"/>
      <c r="K16" s="14" t="s">
        <v>104</v>
      </c>
    </row>
    <row r="17" spans="1:11" ht="50.4" customHeight="1" x14ac:dyDescent="0.3">
      <c r="A17" s="14">
        <v>7</v>
      </c>
      <c r="B17" s="12" t="s">
        <v>111</v>
      </c>
      <c r="C17" s="27" t="s">
        <v>97</v>
      </c>
      <c r="D17" s="14"/>
      <c r="E17" s="14"/>
      <c r="F17" s="14"/>
      <c r="G17" s="14" t="s">
        <v>104</v>
      </c>
      <c r="H17" s="14"/>
      <c r="I17" s="14"/>
      <c r="J17" s="14"/>
      <c r="K17" s="14" t="s">
        <v>104</v>
      </c>
    </row>
    <row r="18" spans="1:11" ht="45.35" customHeight="1" x14ac:dyDescent="0.3">
      <c r="A18" s="14">
        <v>8</v>
      </c>
      <c r="B18" s="12" t="s">
        <v>112</v>
      </c>
      <c r="C18" s="27" t="s">
        <v>98</v>
      </c>
      <c r="D18" s="14"/>
      <c r="E18" s="14"/>
      <c r="F18" s="14"/>
      <c r="G18" s="14" t="s">
        <v>105</v>
      </c>
      <c r="H18" s="14"/>
      <c r="I18" s="14"/>
      <c r="J18" s="14"/>
      <c r="K18" s="14" t="s">
        <v>105</v>
      </c>
    </row>
    <row r="19" spans="1:11" ht="35.200000000000003" customHeight="1" x14ac:dyDescent="0.3">
      <c r="A19" s="14">
        <v>9</v>
      </c>
      <c r="B19" s="12" t="s">
        <v>94</v>
      </c>
      <c r="C19" s="27" t="s">
        <v>99</v>
      </c>
      <c r="D19" s="14"/>
      <c r="E19" s="14"/>
      <c r="F19" s="14"/>
      <c r="G19" s="14" t="s">
        <v>105</v>
      </c>
      <c r="H19" s="14"/>
      <c r="I19" s="14"/>
      <c r="J19" s="14"/>
      <c r="K19" s="14" t="s">
        <v>105</v>
      </c>
    </row>
    <row r="20" spans="1:11" x14ac:dyDescent="0.3">
      <c r="A20" s="66" t="s">
        <v>13</v>
      </c>
    </row>
  </sheetData>
  <mergeCells count="5">
    <mergeCell ref="A6:K6"/>
    <mergeCell ref="A8:A9"/>
    <mergeCell ref="B8:B9"/>
    <mergeCell ref="C8:C9"/>
    <mergeCell ref="D8:K8"/>
  </mergeCells>
  <pageMargins left="0.51181102362204722" right="0.19685039370078741" top="0.19685039370078741" bottom="0.19685039370078741" header="0.31496062992125984" footer="0.31496062992125984"/>
  <pageSetup paperSize="9" scale="8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zoomScale="90" zoomScaleNormal="90" zoomScaleSheetLayoutView="70" workbookViewId="0">
      <selection activeCell="A8" sqref="A8:A9"/>
    </sheetView>
  </sheetViews>
  <sheetFormatPr defaultColWidth="9.109375" defaultRowHeight="15.05" x14ac:dyDescent="0.3"/>
  <cols>
    <col min="1" max="1" width="9.109375" style="22"/>
    <col min="2" max="2" width="36.5546875" style="22" customWidth="1"/>
    <col min="3" max="3" width="18" style="22" customWidth="1"/>
    <col min="4" max="4" width="12.5546875" style="22" customWidth="1"/>
    <col min="5" max="5" width="13.5546875" style="22" customWidth="1"/>
    <col min="6" max="6" width="14.33203125" style="22" customWidth="1"/>
    <col min="7" max="7" width="11.109375" style="22" customWidth="1"/>
    <col min="8" max="8" width="15" style="22" customWidth="1"/>
    <col min="9" max="9" width="12" style="22" customWidth="1"/>
    <col min="10" max="10" width="11.6640625" style="22" customWidth="1"/>
    <col min="11" max="11" width="11.33203125" style="22" customWidth="1"/>
    <col min="12" max="16384" width="9.109375" style="22"/>
  </cols>
  <sheetData>
    <row r="1" spans="1:13" x14ac:dyDescent="0.3">
      <c r="K1" s="23" t="s">
        <v>39</v>
      </c>
    </row>
    <row r="2" spans="1:13" x14ac:dyDescent="0.3">
      <c r="K2" s="23" t="s">
        <v>54</v>
      </c>
    </row>
    <row r="3" spans="1:13" x14ac:dyDescent="0.3">
      <c r="K3" s="23" t="s">
        <v>60</v>
      </c>
    </row>
    <row r="6" spans="1:13" x14ac:dyDescent="0.3">
      <c r="A6" s="78" t="s">
        <v>116</v>
      </c>
      <c r="B6" s="78"/>
      <c r="C6" s="78"/>
      <c r="D6" s="78"/>
      <c r="E6" s="78"/>
      <c r="F6" s="78"/>
      <c r="G6" s="78"/>
      <c r="H6" s="78"/>
      <c r="I6" s="78"/>
      <c r="J6" s="78"/>
      <c r="K6" s="78"/>
    </row>
    <row r="8" spans="1:13" s="24" customFormat="1" ht="47.45" customHeight="1" x14ac:dyDescent="0.3">
      <c r="A8" s="79" t="s">
        <v>12</v>
      </c>
      <c r="B8" s="79" t="s">
        <v>48</v>
      </c>
      <c r="C8" s="79" t="s">
        <v>50</v>
      </c>
      <c r="D8" s="79" t="s">
        <v>34</v>
      </c>
      <c r="E8" s="79"/>
      <c r="F8" s="79"/>
      <c r="G8" s="79"/>
      <c r="H8" s="79"/>
      <c r="I8" s="79" t="s">
        <v>35</v>
      </c>
      <c r="J8" s="79"/>
      <c r="K8" s="79"/>
    </row>
    <row r="9" spans="1:13" s="24" customFormat="1" ht="69.55" customHeight="1" x14ac:dyDescent="0.3">
      <c r="A9" s="79"/>
      <c r="B9" s="79"/>
      <c r="C9" s="79"/>
      <c r="D9" s="52" t="s">
        <v>43</v>
      </c>
      <c r="E9" s="52" t="s">
        <v>44</v>
      </c>
      <c r="F9" s="52" t="s">
        <v>45</v>
      </c>
      <c r="G9" s="52" t="s">
        <v>46</v>
      </c>
      <c r="H9" s="52" t="s">
        <v>47</v>
      </c>
      <c r="I9" s="52" t="s">
        <v>38</v>
      </c>
      <c r="J9" s="52" t="s">
        <v>36</v>
      </c>
      <c r="K9" s="52" t="s">
        <v>37</v>
      </c>
    </row>
    <row r="10" spans="1:13" s="67" customFormat="1" ht="15.05" customHeight="1" x14ac:dyDescent="0.3">
      <c r="A10" s="25">
        <v>1</v>
      </c>
      <c r="B10" s="25">
        <v>2</v>
      </c>
      <c r="C10" s="25">
        <v>3</v>
      </c>
      <c r="D10" s="25">
        <v>4</v>
      </c>
      <c r="E10" s="25">
        <v>5</v>
      </c>
      <c r="F10" s="25">
        <v>6</v>
      </c>
      <c r="G10" s="25">
        <v>7</v>
      </c>
      <c r="H10" s="25">
        <v>8</v>
      </c>
      <c r="I10" s="25">
        <v>9</v>
      </c>
      <c r="J10" s="25">
        <v>10</v>
      </c>
      <c r="K10" s="25">
        <v>11</v>
      </c>
    </row>
    <row r="11" spans="1:13" ht="58.95" customHeight="1" x14ac:dyDescent="0.3">
      <c r="A11" s="27">
        <v>1</v>
      </c>
      <c r="B11" s="12" t="s">
        <v>57</v>
      </c>
      <c r="C11" s="27" t="s">
        <v>84</v>
      </c>
      <c r="D11" s="69" t="s">
        <v>103</v>
      </c>
      <c r="E11" s="70" t="s">
        <v>102</v>
      </c>
      <c r="F11" s="27"/>
      <c r="G11" s="27"/>
      <c r="H11" s="27"/>
      <c r="I11" s="27"/>
      <c r="J11" s="27"/>
      <c r="K11" s="27"/>
      <c r="L11" s="68"/>
      <c r="M11" s="68"/>
    </row>
    <row r="12" spans="1:13" ht="65" customHeight="1" x14ac:dyDescent="0.3">
      <c r="A12" s="75">
        <v>2</v>
      </c>
      <c r="B12" s="76" t="s">
        <v>58</v>
      </c>
      <c r="C12" s="75" t="s">
        <v>83</v>
      </c>
      <c r="D12" s="72" t="s">
        <v>103</v>
      </c>
      <c r="E12" s="70" t="s">
        <v>102</v>
      </c>
      <c r="F12" s="27"/>
      <c r="G12" s="69"/>
      <c r="H12" s="27" t="s">
        <v>105</v>
      </c>
      <c r="I12" s="27"/>
      <c r="J12" s="52"/>
      <c r="K12" s="27" t="s">
        <v>105</v>
      </c>
      <c r="L12" s="68"/>
      <c r="M12" s="68"/>
    </row>
    <row r="13" spans="1:13" ht="34.700000000000003" customHeight="1" x14ac:dyDescent="0.3">
      <c r="A13" s="100">
        <v>3</v>
      </c>
      <c r="B13" s="102" t="s">
        <v>92</v>
      </c>
      <c r="C13" s="100" t="s">
        <v>93</v>
      </c>
      <c r="D13" s="72" t="s">
        <v>103</v>
      </c>
      <c r="E13" s="70" t="s">
        <v>102</v>
      </c>
      <c r="F13" s="53"/>
      <c r="G13" s="27" t="s">
        <v>106</v>
      </c>
      <c r="H13" s="72"/>
      <c r="I13" s="72"/>
      <c r="J13" s="27" t="s">
        <v>108</v>
      </c>
      <c r="K13" s="72"/>
      <c r="L13" s="68"/>
      <c r="M13" s="68"/>
    </row>
    <row r="14" spans="1:13" ht="34.700000000000003" customHeight="1" x14ac:dyDescent="0.3">
      <c r="A14" s="101"/>
      <c r="B14" s="103"/>
      <c r="C14" s="101"/>
      <c r="D14" s="72" t="s">
        <v>103</v>
      </c>
      <c r="E14" s="70" t="s">
        <v>102</v>
      </c>
      <c r="F14" s="53"/>
      <c r="G14" s="27"/>
      <c r="H14" s="27" t="s">
        <v>105</v>
      </c>
      <c r="I14" s="27"/>
      <c r="J14" s="27"/>
      <c r="K14" s="27" t="s">
        <v>105</v>
      </c>
      <c r="L14" s="68"/>
      <c r="M14" s="68"/>
    </row>
    <row r="15" spans="1:13" ht="44.7" customHeight="1" x14ac:dyDescent="0.3">
      <c r="A15" s="27">
        <v>4</v>
      </c>
      <c r="B15" s="12" t="s">
        <v>56</v>
      </c>
      <c r="C15" s="27" t="s">
        <v>82</v>
      </c>
      <c r="D15" s="72" t="s">
        <v>103</v>
      </c>
      <c r="E15" s="70" t="s">
        <v>102</v>
      </c>
      <c r="F15" s="69" t="s">
        <v>109</v>
      </c>
      <c r="G15" s="27"/>
      <c r="H15" s="27"/>
      <c r="I15" s="72" t="s">
        <v>109</v>
      </c>
      <c r="J15" s="27"/>
      <c r="K15" s="27"/>
      <c r="L15" s="68"/>
      <c r="M15" s="68"/>
    </row>
    <row r="16" spans="1:13" ht="44.7" customHeight="1" x14ac:dyDescent="0.3">
      <c r="A16" s="27">
        <v>5</v>
      </c>
      <c r="B16" s="12" t="s">
        <v>110</v>
      </c>
      <c r="C16" s="27" t="s">
        <v>95</v>
      </c>
      <c r="D16" s="72" t="s">
        <v>103</v>
      </c>
      <c r="E16" s="70" t="s">
        <v>102</v>
      </c>
      <c r="F16" s="72" t="s">
        <v>109</v>
      </c>
      <c r="G16" s="27"/>
      <c r="H16" s="27"/>
      <c r="I16" s="72" t="s">
        <v>109</v>
      </c>
      <c r="J16" s="27"/>
      <c r="K16" s="27"/>
      <c r="L16" s="68"/>
      <c r="M16" s="68"/>
    </row>
    <row r="17" spans="1:13" ht="44.7" customHeight="1" x14ac:dyDescent="0.3">
      <c r="A17" s="27">
        <v>6</v>
      </c>
      <c r="B17" s="12" t="s">
        <v>100</v>
      </c>
      <c r="C17" s="27" t="s">
        <v>96</v>
      </c>
      <c r="D17" s="72" t="s">
        <v>103</v>
      </c>
      <c r="E17" s="70" t="s">
        <v>102</v>
      </c>
      <c r="F17" s="27" t="s">
        <v>105</v>
      </c>
      <c r="G17" s="27"/>
      <c r="H17" s="27"/>
      <c r="I17" s="72" t="s">
        <v>109</v>
      </c>
      <c r="J17" s="27"/>
      <c r="K17" s="27"/>
      <c r="L17" s="68"/>
      <c r="M17" s="68"/>
    </row>
    <row r="18" spans="1:13" ht="51.55" customHeight="1" x14ac:dyDescent="0.3">
      <c r="A18" s="27">
        <v>7</v>
      </c>
      <c r="B18" s="12" t="s">
        <v>111</v>
      </c>
      <c r="C18" s="27" t="s">
        <v>97</v>
      </c>
      <c r="D18" s="72" t="s">
        <v>103</v>
      </c>
      <c r="E18" s="70" t="s">
        <v>102</v>
      </c>
      <c r="F18" s="27" t="s">
        <v>105</v>
      </c>
      <c r="G18" s="27"/>
      <c r="H18" s="27"/>
      <c r="I18" s="72" t="s">
        <v>109</v>
      </c>
      <c r="J18" s="27"/>
      <c r="K18" s="27"/>
      <c r="L18" s="68"/>
      <c r="M18" s="68"/>
    </row>
    <row r="19" spans="1:13" ht="45.35" customHeight="1" x14ac:dyDescent="0.3">
      <c r="A19" s="27">
        <v>8</v>
      </c>
      <c r="B19" s="12" t="s">
        <v>112</v>
      </c>
      <c r="C19" s="27" t="s">
        <v>98</v>
      </c>
      <c r="D19" s="72" t="s">
        <v>103</v>
      </c>
      <c r="E19" s="70" t="s">
        <v>102</v>
      </c>
      <c r="F19" s="27" t="s">
        <v>108</v>
      </c>
      <c r="G19" s="27"/>
      <c r="H19" s="27"/>
      <c r="I19" s="27" t="s">
        <v>105</v>
      </c>
      <c r="J19" s="27"/>
      <c r="K19" s="27"/>
      <c r="L19" s="68"/>
      <c r="M19" s="68"/>
    </row>
    <row r="20" spans="1:13" ht="37" customHeight="1" x14ac:dyDescent="0.3">
      <c r="A20" s="27">
        <v>9</v>
      </c>
      <c r="B20" s="12" t="s">
        <v>94</v>
      </c>
      <c r="C20" s="27" t="s">
        <v>99</v>
      </c>
      <c r="D20" s="72" t="s">
        <v>103</v>
      </c>
      <c r="E20" s="70" t="s">
        <v>102</v>
      </c>
      <c r="F20" s="27" t="s">
        <v>105</v>
      </c>
      <c r="G20" s="27"/>
      <c r="H20" s="27"/>
      <c r="I20" s="27" t="s">
        <v>105</v>
      </c>
      <c r="J20" s="27"/>
      <c r="K20" s="27"/>
      <c r="L20" s="68"/>
      <c r="M20" s="68"/>
    </row>
    <row r="21" spans="1:13" x14ac:dyDescent="0.3">
      <c r="A21" s="30" t="s">
        <v>13</v>
      </c>
      <c r="F21" s="51"/>
      <c r="G21" s="51"/>
      <c r="H21" s="51"/>
      <c r="I21" s="51"/>
      <c r="J21" s="51"/>
      <c r="K21" s="51"/>
    </row>
  </sheetData>
  <mergeCells count="9">
    <mergeCell ref="A13:A14"/>
    <mergeCell ref="B13:B14"/>
    <mergeCell ref="C13:C14"/>
    <mergeCell ref="A6:K6"/>
    <mergeCell ref="I8:K8"/>
    <mergeCell ref="A8:A9"/>
    <mergeCell ref="B8:B9"/>
    <mergeCell ref="D8:H8"/>
    <mergeCell ref="C8:C9"/>
  </mergeCells>
  <pageMargins left="0.70866141732283472" right="0.19685039370078741" top="0.19685039370078741" bottom="0.19685039370078741" header="0.31496062992125984" footer="0.31496062992125984"/>
  <pageSetup paperSize="9" scale="8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График реализации</vt:lpstr>
      <vt:lpstr>План ввод_вывода ОС</vt:lpstr>
      <vt:lpstr>Источники финансирования</vt:lpstr>
      <vt:lpstr>Этапы строительства</vt:lpstr>
      <vt:lpstr>Этапы проведения торгов</vt:lpstr>
      <vt:lpstr>'График реализации'!Область_печати</vt:lpstr>
      <vt:lpstr>'План ввод_вывода ОС'!Область_печати</vt:lpstr>
      <vt:lpstr>'Этапы проведения торгов'!Область_печати</vt:lpstr>
      <vt:lpstr>'Этапы строительства'!Область_печати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2019-12-13T07:39:10Z</dcterms:modified>
</cp:coreProperties>
</file>